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429F3AA2-4FCE-4686-9994-C939098442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E37" i="2"/>
  <c r="E44" i="2" s="1"/>
  <c r="D37" i="2"/>
  <c r="D44" i="2" s="1"/>
  <c r="C37" i="2"/>
  <c r="C44" i="2" s="1"/>
  <c r="T26" i="2"/>
  <c r="Q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T26" i="3"/>
  <c r="T45" i="3" s="1"/>
  <c r="Q26" i="3"/>
  <c r="Q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S13" i="3"/>
  <c r="S26" i="3" s="1"/>
  <c r="R13" i="3"/>
  <c r="Q13" i="3"/>
  <c r="P13" i="3"/>
  <c r="P26" i="3" s="1"/>
  <c r="P45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T26" i="4"/>
  <c r="Q26" i="4"/>
  <c r="Q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U45" i="4" s="1"/>
  <c r="T13" i="4"/>
  <c r="S13" i="4"/>
  <c r="S26" i="4" s="1"/>
  <c r="S45" i="4" s="1"/>
  <c r="R13" i="4"/>
  <c r="R26" i="4" s="1"/>
  <c r="Q13" i="4"/>
  <c r="P13" i="4"/>
  <c r="P26" i="4" s="1"/>
  <c r="O13" i="4"/>
  <c r="N13" i="4"/>
  <c r="N26" i="4" s="1"/>
  <c r="M13" i="4"/>
  <c r="M26" i="4" s="1"/>
  <c r="L13" i="4"/>
  <c r="L26" i="4" s="1"/>
  <c r="K13" i="4"/>
  <c r="K26" i="4" s="1"/>
  <c r="K45" i="4" s="1"/>
  <c r="J13" i="4"/>
  <c r="J26" i="4" s="1"/>
  <c r="I13" i="4"/>
  <c r="I26" i="4" s="1"/>
  <c r="I45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V44" i="5"/>
  <c r="N44" i="5"/>
  <c r="D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C37" i="5"/>
  <c r="C44" i="5" s="1"/>
  <c r="T26" i="5"/>
  <c r="I26" i="5"/>
  <c r="I45" i="5" s="1"/>
  <c r="G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S13" i="5"/>
  <c r="S26" i="5" s="1"/>
  <c r="R13" i="5"/>
  <c r="R26" i="5" s="1"/>
  <c r="Q13" i="5"/>
  <c r="Q26" i="5" s="1"/>
  <c r="Q45" i="5" s="1"/>
  <c r="P13" i="5"/>
  <c r="P26" i="5" s="1"/>
  <c r="O13" i="5"/>
  <c r="O26" i="5" s="1"/>
  <c r="N13" i="5"/>
  <c r="N26" i="5" s="1"/>
  <c r="N45" i="5" s="1"/>
  <c r="M13" i="5"/>
  <c r="M26" i="5" s="1"/>
  <c r="M45" i="5" s="1"/>
  <c r="L13" i="5"/>
  <c r="L26" i="5" s="1"/>
  <c r="K13" i="5"/>
  <c r="K26" i="5" s="1"/>
  <c r="J13" i="5"/>
  <c r="J26" i="5" s="1"/>
  <c r="I13" i="5"/>
  <c r="H13" i="5"/>
  <c r="H26" i="5" s="1"/>
  <c r="G13" i="5"/>
  <c r="F13" i="5"/>
  <c r="F26" i="5" s="1"/>
  <c r="E13" i="5"/>
  <c r="E26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Q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Y26" i="6"/>
  <c r="Y45" i="6" s="1"/>
  <c r="W26" i="6"/>
  <c r="W45" i="6" s="1"/>
  <c r="O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V13" i="6"/>
  <c r="V26" i="6" s="1"/>
  <c r="U13" i="6"/>
  <c r="U26" i="6" s="1"/>
  <c r="U45" i="6" s="1"/>
  <c r="T13" i="6"/>
  <c r="T26" i="6" s="1"/>
  <c r="S13" i="6"/>
  <c r="S26" i="6" s="1"/>
  <c r="S45" i="6" s="1"/>
  <c r="R13" i="6"/>
  <c r="R26" i="6" s="1"/>
  <c r="Q13" i="6"/>
  <c r="Q26" i="6" s="1"/>
  <c r="P13" i="6"/>
  <c r="P26" i="6" s="1"/>
  <c r="P45" i="6" s="1"/>
  <c r="O13" i="6"/>
  <c r="N13" i="6"/>
  <c r="N26" i="6" s="1"/>
  <c r="M13" i="6"/>
  <c r="M26" i="6" s="1"/>
  <c r="M45" i="6" s="1"/>
  <c r="L13" i="6"/>
  <c r="L26" i="6" s="1"/>
  <c r="K13" i="6"/>
  <c r="K26" i="6" s="1"/>
  <c r="K45" i="6" s="1"/>
  <c r="J13" i="6"/>
  <c r="J26" i="6" s="1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L44" i="7"/>
  <c r="I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Q45" i="7" s="1"/>
  <c r="O26" i="7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Z13" i="7"/>
  <c r="Y13" i="7"/>
  <c r="Y26" i="7" s="1"/>
  <c r="Y45" i="7" s="1"/>
  <c r="X13" i="7"/>
  <c r="W13" i="7"/>
  <c r="W26" i="7" s="1"/>
  <c r="V13" i="7"/>
  <c r="V26" i="7" s="1"/>
  <c r="U13" i="7"/>
  <c r="T13" i="7"/>
  <c r="T26" i="7" s="1"/>
  <c r="S13" i="7"/>
  <c r="S26" i="7" s="1"/>
  <c r="R13" i="7"/>
  <c r="Q13" i="7"/>
  <c r="P13" i="7"/>
  <c r="O13" i="7"/>
  <c r="N13" i="7"/>
  <c r="N26" i="7" s="1"/>
  <c r="M13" i="7"/>
  <c r="L13" i="7"/>
  <c r="L26" i="7" s="1"/>
  <c r="K13" i="7"/>
  <c r="K26" i="7" s="1"/>
  <c r="J13" i="7"/>
  <c r="I13" i="7"/>
  <c r="I26" i="7" s="1"/>
  <c r="H13" i="7"/>
  <c r="G13" i="7"/>
  <c r="F13" i="7"/>
  <c r="F26" i="7" s="1"/>
  <c r="E13" i="7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T26" i="8"/>
  <c r="T45" i="8" s="1"/>
  <c r="O26" i="8"/>
  <c r="O45" i="8" s="1"/>
  <c r="AA25" i="8"/>
  <c r="Y25" i="8"/>
  <c r="X25" i="8"/>
  <c r="Z25" i="8" s="1"/>
  <c r="W25" i="8"/>
  <c r="V25" i="8"/>
  <c r="U25" i="8"/>
  <c r="U26" i="8" s="1"/>
  <c r="U45" i="8" s="1"/>
  <c r="T25" i="8"/>
  <c r="S25" i="8"/>
  <c r="R25" i="8"/>
  <c r="Q25" i="8"/>
  <c r="P25" i="8"/>
  <c r="O25" i="8"/>
  <c r="N25" i="8"/>
  <c r="M25" i="8"/>
  <c r="M26" i="8" s="1"/>
  <c r="M45" i="8" s="1"/>
  <c r="L25" i="8"/>
  <c r="K25" i="8"/>
  <c r="J25" i="8"/>
  <c r="I25" i="8"/>
  <c r="H25" i="8"/>
  <c r="G25" i="8"/>
  <c r="F25" i="8"/>
  <c r="E25" i="8"/>
  <c r="E26" i="8" s="1"/>
  <c r="E45" i="8" s="1"/>
  <c r="D25" i="8"/>
  <c r="C25" i="8"/>
  <c r="AA13" i="8"/>
  <c r="AA26" i="8" s="1"/>
  <c r="AA45" i="8" s="1"/>
  <c r="Y13" i="8"/>
  <c r="Y26" i="8" s="1"/>
  <c r="X13" i="8"/>
  <c r="W13" i="8"/>
  <c r="W26" i="8" s="1"/>
  <c r="W45" i="8" s="1"/>
  <c r="V13" i="8"/>
  <c r="V26" i="8" s="1"/>
  <c r="V45" i="8" s="1"/>
  <c r="U13" i="8"/>
  <c r="T13" i="8"/>
  <c r="S13" i="8"/>
  <c r="S26" i="8" s="1"/>
  <c r="R13" i="8"/>
  <c r="Q13" i="8"/>
  <c r="Q26" i="8" s="1"/>
  <c r="P13" i="8"/>
  <c r="O13" i="8"/>
  <c r="N13" i="8"/>
  <c r="N26" i="8" s="1"/>
  <c r="N45" i="8" s="1"/>
  <c r="M13" i="8"/>
  <c r="L13" i="8"/>
  <c r="L26" i="8" s="1"/>
  <c r="L45" i="8" s="1"/>
  <c r="K13" i="8"/>
  <c r="K26" i="8" s="1"/>
  <c r="J13" i="8"/>
  <c r="I13" i="8"/>
  <c r="H13" i="8"/>
  <c r="G13" i="8"/>
  <c r="G26" i="8" s="1"/>
  <c r="G45" i="8" s="1"/>
  <c r="F13" i="8"/>
  <c r="E13" i="8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J44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N37" i="9"/>
  <c r="N44" i="9" s="1"/>
  <c r="M37" i="9"/>
  <c r="M44" i="9" s="1"/>
  <c r="L37" i="9"/>
  <c r="K37" i="9"/>
  <c r="K44" i="9" s="1"/>
  <c r="J37" i="9"/>
  <c r="I37" i="9"/>
  <c r="H37" i="9"/>
  <c r="H44" i="9" s="1"/>
  <c r="G37" i="9"/>
  <c r="F37" i="9"/>
  <c r="F44" i="9" s="1"/>
  <c r="E37" i="9"/>
  <c r="E44" i="9" s="1"/>
  <c r="D37" i="9"/>
  <c r="C37" i="9"/>
  <c r="G26" i="9"/>
  <c r="F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Z13" i="9" s="1"/>
  <c r="W13" i="9"/>
  <c r="W26" i="9" s="1"/>
  <c r="V13" i="9"/>
  <c r="V26" i="9" s="1"/>
  <c r="V45" i="9" s="1"/>
  <c r="U13" i="9"/>
  <c r="U26" i="9" s="1"/>
  <c r="U45" i="9" s="1"/>
  <c r="T13" i="9"/>
  <c r="S13" i="9"/>
  <c r="S26" i="9" s="1"/>
  <c r="S45" i="9" s="1"/>
  <c r="R13" i="9"/>
  <c r="Q13" i="9"/>
  <c r="Q26" i="9" s="1"/>
  <c r="P13" i="9"/>
  <c r="O13" i="9"/>
  <c r="N13" i="9"/>
  <c r="N26" i="9" s="1"/>
  <c r="N45" i="9" s="1"/>
  <c r="M13" i="9"/>
  <c r="M26" i="9" s="1"/>
  <c r="M45" i="9" s="1"/>
  <c r="L13" i="9"/>
  <c r="K13" i="9"/>
  <c r="K26" i="9" s="1"/>
  <c r="K45" i="9" s="1"/>
  <c r="J13" i="9"/>
  <c r="I13" i="9"/>
  <c r="I26" i="9" s="1"/>
  <c r="H13" i="9"/>
  <c r="H26" i="9" s="1"/>
  <c r="G13" i="9"/>
  <c r="F13" i="9"/>
  <c r="E13" i="9"/>
  <c r="E26" i="9" s="1"/>
  <c r="E45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Y44" i="10" s="1"/>
  <c r="X43" i="10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V37" i="10"/>
  <c r="V44" i="10" s="1"/>
  <c r="U37" i="10"/>
  <c r="U44" i="10" s="1"/>
  <c r="T37" i="10"/>
  <c r="S37" i="10"/>
  <c r="S44" i="10" s="1"/>
  <c r="R37" i="10"/>
  <c r="R44" i="10" s="1"/>
  <c r="Q37" i="10"/>
  <c r="P37" i="10"/>
  <c r="P44" i="10" s="1"/>
  <c r="O37" i="10"/>
  <c r="N37" i="10"/>
  <c r="M37" i="10"/>
  <c r="M44" i="10" s="1"/>
  <c r="L37" i="10"/>
  <c r="K37" i="10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C37" i="10"/>
  <c r="AA26" i="10"/>
  <c r="E26" i="10"/>
  <c r="AA25" i="10"/>
  <c r="Y25" i="10"/>
  <c r="X25" i="10"/>
  <c r="Z25" i="10" s="1"/>
  <c r="W25" i="10"/>
  <c r="V25" i="10"/>
  <c r="U25" i="10"/>
  <c r="T25" i="10"/>
  <c r="S25" i="10"/>
  <c r="R25" i="10"/>
  <c r="Q25" i="10"/>
  <c r="Q26" i="10" s="1"/>
  <c r="Q45" i="10" s="1"/>
  <c r="P25" i="10"/>
  <c r="O25" i="10"/>
  <c r="N25" i="10"/>
  <c r="M25" i="10"/>
  <c r="L25" i="10"/>
  <c r="L26" i="10" s="1"/>
  <c r="K25" i="10"/>
  <c r="J25" i="10"/>
  <c r="I25" i="10"/>
  <c r="H25" i="10"/>
  <c r="G25" i="10"/>
  <c r="F25" i="10"/>
  <c r="E25" i="10"/>
  <c r="D25" i="10"/>
  <c r="D26" i="10" s="1"/>
  <c r="C25" i="10"/>
  <c r="AA13" i="10"/>
  <c r="Z13" i="10"/>
  <c r="Y13" i="10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S26" i="10" s="1"/>
  <c r="R13" i="10"/>
  <c r="R26" i="10" s="1"/>
  <c r="Q13" i="10"/>
  <c r="P13" i="10"/>
  <c r="P26" i="10" s="1"/>
  <c r="P45" i="10" s="1"/>
  <c r="O13" i="10"/>
  <c r="O26" i="10" s="1"/>
  <c r="N13" i="10"/>
  <c r="M13" i="10"/>
  <c r="M26" i="10" s="1"/>
  <c r="L13" i="10"/>
  <c r="K13" i="10"/>
  <c r="K26" i="10" s="1"/>
  <c r="J13" i="10"/>
  <c r="J26" i="10" s="1"/>
  <c r="J45" i="10" s="1"/>
  <c r="I13" i="10"/>
  <c r="H13" i="10"/>
  <c r="H26" i="10" s="1"/>
  <c r="H45" i="10" s="1"/>
  <c r="G13" i="10"/>
  <c r="G26" i="10" s="1"/>
  <c r="F13" i="10"/>
  <c r="F26" i="10" s="1"/>
  <c r="F45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K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K37" i="11"/>
  <c r="J37" i="11"/>
  <c r="J44" i="11" s="1"/>
  <c r="I37" i="11"/>
  <c r="I44" i="11" s="1"/>
  <c r="H37" i="11"/>
  <c r="H44" i="11" s="1"/>
  <c r="G37" i="11"/>
  <c r="F37" i="11"/>
  <c r="E37" i="11"/>
  <c r="E44" i="11" s="1"/>
  <c r="D37" i="11"/>
  <c r="C37" i="11"/>
  <c r="C44" i="11" s="1"/>
  <c r="R26" i="11"/>
  <c r="R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W13" i="11"/>
  <c r="V13" i="11"/>
  <c r="V26" i="11" s="1"/>
  <c r="V45" i="11" s="1"/>
  <c r="U13" i="11"/>
  <c r="U26" i="11" s="1"/>
  <c r="U45" i="11" s="1"/>
  <c r="T13" i="11"/>
  <c r="T26" i="11" s="1"/>
  <c r="S13" i="11"/>
  <c r="S26" i="11" s="1"/>
  <c r="S45" i="11" s="1"/>
  <c r="R13" i="11"/>
  <c r="Q13" i="11"/>
  <c r="Q26" i="11" s="1"/>
  <c r="Q45" i="11" s="1"/>
  <c r="P13" i="11"/>
  <c r="P26" i="11" s="1"/>
  <c r="O13" i="11"/>
  <c r="N13" i="11"/>
  <c r="N26" i="11" s="1"/>
  <c r="N45" i="11" s="1"/>
  <c r="M13" i="11"/>
  <c r="M26" i="11" s="1"/>
  <c r="L13" i="11"/>
  <c r="L26" i="11" s="1"/>
  <c r="K13" i="11"/>
  <c r="K26" i="11" s="1"/>
  <c r="J13" i="11"/>
  <c r="J26" i="11" s="1"/>
  <c r="J45" i="11" s="1"/>
  <c r="I13" i="11"/>
  <c r="I26" i="11" s="1"/>
  <c r="H13" i="11"/>
  <c r="H26" i="11" s="1"/>
  <c r="G13" i="11"/>
  <c r="F13" i="11"/>
  <c r="F26" i="11" s="1"/>
  <c r="F45" i="11" s="1"/>
  <c r="E13" i="11"/>
  <c r="E26" i="11" s="1"/>
  <c r="D13" i="11"/>
  <c r="D26" i="11" s="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5" i="12"/>
  <c r="AA44" i="12"/>
  <c r="S44" i="12"/>
  <c r="G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N37" i="12"/>
  <c r="N44" i="12" s="1"/>
  <c r="M37" i="12"/>
  <c r="L37" i="12"/>
  <c r="K37" i="12"/>
  <c r="K44" i="12" s="1"/>
  <c r="J37" i="12"/>
  <c r="J44" i="12" s="1"/>
  <c r="I37" i="12"/>
  <c r="I44" i="12" s="1"/>
  <c r="H37" i="12"/>
  <c r="H44" i="12" s="1"/>
  <c r="G37" i="12"/>
  <c r="F37" i="12"/>
  <c r="E37" i="12"/>
  <c r="E44" i="12" s="1"/>
  <c r="D37" i="12"/>
  <c r="C37" i="12"/>
  <c r="C44" i="12" s="1"/>
  <c r="V26" i="12"/>
  <c r="F26" i="12"/>
  <c r="F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V13" i="12"/>
  <c r="U13" i="12"/>
  <c r="U26" i="12" s="1"/>
  <c r="T13" i="12"/>
  <c r="T26" i="12" s="1"/>
  <c r="S13" i="12"/>
  <c r="S26" i="12" s="1"/>
  <c r="R13" i="12"/>
  <c r="Q13" i="12"/>
  <c r="Q26" i="12" s="1"/>
  <c r="P13" i="12"/>
  <c r="P26" i="12" s="1"/>
  <c r="O13" i="12"/>
  <c r="N13" i="12"/>
  <c r="N26" i="12" s="1"/>
  <c r="N45" i="12" s="1"/>
  <c r="M13" i="12"/>
  <c r="M26" i="12" s="1"/>
  <c r="L13" i="12"/>
  <c r="L26" i="12" s="1"/>
  <c r="K13" i="12"/>
  <c r="K26" i="12" s="1"/>
  <c r="K45" i="12" s="1"/>
  <c r="J13" i="12"/>
  <c r="I13" i="12"/>
  <c r="I26" i="12" s="1"/>
  <c r="H13" i="12"/>
  <c r="H26" i="12" s="1"/>
  <c r="H45" i="12" s="1"/>
  <c r="G13" i="12"/>
  <c r="F13" i="12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O44" i="13" s="1"/>
  <c r="N43" i="13"/>
  <c r="M43" i="13"/>
  <c r="L43" i="13"/>
  <c r="K43" i="13"/>
  <c r="J43" i="13"/>
  <c r="I43" i="13"/>
  <c r="H43" i="13"/>
  <c r="G43" i="13"/>
  <c r="G44" i="13" s="1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C37" i="13"/>
  <c r="C44" i="13" s="1"/>
  <c r="P26" i="13"/>
  <c r="G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Y45" i="13" s="1"/>
  <c r="X13" i="13"/>
  <c r="W13" i="13"/>
  <c r="V13" i="13"/>
  <c r="V26" i="13" s="1"/>
  <c r="U13" i="13"/>
  <c r="U26" i="13" s="1"/>
  <c r="T13" i="13"/>
  <c r="T26" i="13" s="1"/>
  <c r="T45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O13" i="13"/>
  <c r="N13" i="13"/>
  <c r="N26" i="13" s="1"/>
  <c r="M13" i="13"/>
  <c r="M26" i="13" s="1"/>
  <c r="L13" i="13"/>
  <c r="L26" i="13" s="1"/>
  <c r="K13" i="13"/>
  <c r="K26" i="13" s="1"/>
  <c r="K45" i="13" s="1"/>
  <c r="J13" i="13"/>
  <c r="J26" i="13" s="1"/>
  <c r="J45" i="13" s="1"/>
  <c r="I13" i="13"/>
  <c r="I26" i="13" s="1"/>
  <c r="I45" i="13" s="1"/>
  <c r="H13" i="13"/>
  <c r="H26" i="13" s="1"/>
  <c r="G13" i="13"/>
  <c r="F13" i="13"/>
  <c r="F26" i="13" s="1"/>
  <c r="E13" i="13"/>
  <c r="E26" i="13" s="1"/>
  <c r="D13" i="13"/>
  <c r="D26" i="13" s="1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C37" i="14"/>
  <c r="C44" i="14" s="1"/>
  <c r="X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Z13" i="14" s="1"/>
  <c r="W13" i="14"/>
  <c r="V13" i="14"/>
  <c r="V26" i="14" s="1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P13" i="14"/>
  <c r="P26" i="14" s="1"/>
  <c r="O13" i="14"/>
  <c r="O26" i="14" s="1"/>
  <c r="O45" i="14" s="1"/>
  <c r="N13" i="14"/>
  <c r="N26" i="14" s="1"/>
  <c r="N45" i="14" s="1"/>
  <c r="M13" i="14"/>
  <c r="M26" i="14" s="1"/>
  <c r="L13" i="14"/>
  <c r="L26" i="14" s="1"/>
  <c r="K13" i="14"/>
  <c r="K26" i="14" s="1"/>
  <c r="J13" i="14"/>
  <c r="J26" i="14" s="1"/>
  <c r="J45" i="14" s="1"/>
  <c r="I13" i="14"/>
  <c r="I26" i="14" s="1"/>
  <c r="H13" i="14"/>
  <c r="H26" i="14" s="1"/>
  <c r="G13" i="14"/>
  <c r="F13" i="14"/>
  <c r="F26" i="14" s="1"/>
  <c r="E13" i="14"/>
  <c r="E26" i="14" s="1"/>
  <c r="D13" i="14"/>
  <c r="D26" i="14" s="1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W26" i="15"/>
  <c r="N26" i="15"/>
  <c r="N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W13" i="15"/>
  <c r="V13" i="15"/>
  <c r="V26" i="15" s="1"/>
  <c r="U13" i="15"/>
  <c r="T13" i="15"/>
  <c r="T26" i="15" s="1"/>
  <c r="S13" i="15"/>
  <c r="S26" i="15" s="1"/>
  <c r="S45" i="15" s="1"/>
  <c r="R13" i="15"/>
  <c r="R26" i="15" s="1"/>
  <c r="R45" i="15" s="1"/>
  <c r="Q13" i="15"/>
  <c r="Q26" i="15" s="1"/>
  <c r="P13" i="15"/>
  <c r="P26" i="15" s="1"/>
  <c r="O13" i="15"/>
  <c r="N13" i="15"/>
  <c r="M13" i="15"/>
  <c r="L13" i="15"/>
  <c r="L26" i="15" s="1"/>
  <c r="K13" i="15"/>
  <c r="K26" i="15" s="1"/>
  <c r="K45" i="15" s="1"/>
  <c r="J13" i="15"/>
  <c r="I13" i="15"/>
  <c r="I26" i="15" s="1"/>
  <c r="H13" i="15"/>
  <c r="H26" i="15" s="1"/>
  <c r="G13" i="15"/>
  <c r="F13" i="15"/>
  <c r="F26" i="15" s="1"/>
  <c r="F45" i="15" s="1"/>
  <c r="E13" i="15"/>
  <c r="D13" i="15"/>
  <c r="D26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AA44" i="16" s="1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X26" i="16"/>
  <c r="P26" i="16"/>
  <c r="AA25" i="16"/>
  <c r="Y25" i="16"/>
  <c r="X25" i="16"/>
  <c r="W25" i="16"/>
  <c r="V25" i="16"/>
  <c r="U25" i="16"/>
  <c r="T25" i="16"/>
  <c r="S25" i="16"/>
  <c r="R25" i="16"/>
  <c r="Q25" i="16"/>
  <c r="Q26" i="16" s="1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AA26" i="16" s="1"/>
  <c r="Z13" i="16"/>
  <c r="Y13" i="16"/>
  <c r="X13" i="16"/>
  <c r="W13" i="16"/>
  <c r="W26" i="16" s="1"/>
  <c r="W45" i="16" s="1"/>
  <c r="V13" i="16"/>
  <c r="V26" i="16" s="1"/>
  <c r="U13" i="16"/>
  <c r="U26" i="16" s="1"/>
  <c r="U45" i="16" s="1"/>
  <c r="T13" i="16"/>
  <c r="S13" i="16"/>
  <c r="S26" i="16" s="1"/>
  <c r="R13" i="16"/>
  <c r="R26" i="16" s="1"/>
  <c r="Q13" i="16"/>
  <c r="P13" i="16"/>
  <c r="O13" i="16"/>
  <c r="O26" i="16" s="1"/>
  <c r="O45" i="16" s="1"/>
  <c r="N13" i="16"/>
  <c r="N26" i="16" s="1"/>
  <c r="M13" i="16"/>
  <c r="M26" i="16" s="1"/>
  <c r="M45" i="16" s="1"/>
  <c r="L13" i="16"/>
  <c r="K13" i="16"/>
  <c r="K26" i="16" s="1"/>
  <c r="J13" i="16"/>
  <c r="J26" i="16" s="1"/>
  <c r="I13" i="16"/>
  <c r="H13" i="16"/>
  <c r="H26" i="16" s="1"/>
  <c r="G13" i="16"/>
  <c r="G26" i="16" s="1"/>
  <c r="G45" i="16" s="1"/>
  <c r="F13" i="16"/>
  <c r="F26" i="16" s="1"/>
  <c r="E13" i="16"/>
  <c r="E26" i="16" s="1"/>
  <c r="E45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M45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D37" i="17"/>
  <c r="D44" i="17" s="1"/>
  <c r="C37" i="17"/>
  <c r="C44" i="17" s="1"/>
  <c r="X26" i="17"/>
  <c r="M26" i="17"/>
  <c r="AA25" i="17"/>
  <c r="Z25" i="17"/>
  <c r="Y25" i="17"/>
  <c r="Y26" i="17" s="1"/>
  <c r="X25" i="17"/>
  <c r="W25" i="17"/>
  <c r="V25" i="17"/>
  <c r="U25" i="17"/>
  <c r="T25" i="17"/>
  <c r="S25" i="17"/>
  <c r="R25" i="17"/>
  <c r="Q25" i="17"/>
  <c r="Q26" i="17" s="1"/>
  <c r="Q45" i="17" s="1"/>
  <c r="P25" i="17"/>
  <c r="O25" i="17"/>
  <c r="N25" i="17"/>
  <c r="M25" i="17"/>
  <c r="L25" i="17"/>
  <c r="K25" i="17"/>
  <c r="J25" i="17"/>
  <c r="I25" i="17"/>
  <c r="I26" i="17" s="1"/>
  <c r="I45" i="17" s="1"/>
  <c r="H25" i="17"/>
  <c r="G25" i="17"/>
  <c r="F25" i="17"/>
  <c r="E25" i="17"/>
  <c r="D25" i="17"/>
  <c r="C25" i="17"/>
  <c r="AA13" i="17"/>
  <c r="AA26" i="17" s="1"/>
  <c r="Z13" i="17"/>
  <c r="Y13" i="17"/>
  <c r="X13" i="17"/>
  <c r="W13" i="17"/>
  <c r="W26" i="17" s="1"/>
  <c r="W45" i="17" s="1"/>
  <c r="V13" i="17"/>
  <c r="U13" i="17"/>
  <c r="U26" i="17" s="1"/>
  <c r="T13" i="17"/>
  <c r="T26" i="17" s="1"/>
  <c r="T45" i="17" s="1"/>
  <c r="S13" i="17"/>
  <c r="S26" i="17" s="1"/>
  <c r="S45" i="17" s="1"/>
  <c r="R13" i="17"/>
  <c r="R26" i="17" s="1"/>
  <c r="R45" i="17" s="1"/>
  <c r="Q13" i="17"/>
  <c r="P13" i="17"/>
  <c r="P26" i="17" s="1"/>
  <c r="P45" i="17" s="1"/>
  <c r="O13" i="17"/>
  <c r="O26" i="17" s="1"/>
  <c r="O45" i="17" s="1"/>
  <c r="N13" i="17"/>
  <c r="M13" i="17"/>
  <c r="L13" i="17"/>
  <c r="L26" i="17" s="1"/>
  <c r="L45" i="17" s="1"/>
  <c r="K13" i="17"/>
  <c r="K26" i="17" s="1"/>
  <c r="K45" i="17" s="1"/>
  <c r="J13" i="17"/>
  <c r="J26" i="17" s="1"/>
  <c r="J45" i="17" s="1"/>
  <c r="I13" i="17"/>
  <c r="H13" i="17"/>
  <c r="H26" i="17" s="1"/>
  <c r="H45" i="17" s="1"/>
  <c r="G13" i="17"/>
  <c r="G26" i="17" s="1"/>
  <c r="G45" i="17" s="1"/>
  <c r="F13" i="17"/>
  <c r="E13" i="17"/>
  <c r="E26" i="17" s="1"/>
  <c r="D13" i="17"/>
  <c r="D26" i="17" s="1"/>
  <c r="D45" i="17" s="1"/>
  <c r="C13" i="17"/>
  <c r="C26" i="17" s="1"/>
  <c r="C45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D37" i="18"/>
  <c r="D44" i="18" s="1"/>
  <c r="C37" i="18"/>
  <c r="C44" i="18" s="1"/>
  <c r="P26" i="18"/>
  <c r="H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AA26" i="18" s="1"/>
  <c r="AA45" i="18" s="1"/>
  <c r="Z13" i="18"/>
  <c r="Y13" i="18"/>
  <c r="Y26" i="18" s="1"/>
  <c r="Y45" i="18" s="1"/>
  <c r="X13" i="18"/>
  <c r="X26" i="18" s="1"/>
  <c r="W13" i="18"/>
  <c r="W26" i="18" s="1"/>
  <c r="V13" i="18"/>
  <c r="V26" i="18" s="1"/>
  <c r="U13" i="18"/>
  <c r="U26" i="18" s="1"/>
  <c r="U45" i="18" s="1"/>
  <c r="T13" i="18"/>
  <c r="S13" i="18"/>
  <c r="S26" i="18" s="1"/>
  <c r="R13" i="18"/>
  <c r="R26" i="18" s="1"/>
  <c r="R45" i="18" s="1"/>
  <c r="Q13" i="18"/>
  <c r="Q26" i="18" s="1"/>
  <c r="Q45" i="18" s="1"/>
  <c r="P13" i="18"/>
  <c r="O13" i="18"/>
  <c r="O26" i="18" s="1"/>
  <c r="N13" i="18"/>
  <c r="N26" i="18" s="1"/>
  <c r="M13" i="18"/>
  <c r="M26" i="18" s="1"/>
  <c r="L13" i="18"/>
  <c r="K13" i="18"/>
  <c r="K26" i="18" s="1"/>
  <c r="J13" i="18"/>
  <c r="J26" i="18" s="1"/>
  <c r="J45" i="18" s="1"/>
  <c r="I13" i="18"/>
  <c r="H13" i="18"/>
  <c r="G13" i="18"/>
  <c r="G26" i="18" s="1"/>
  <c r="F13" i="18"/>
  <c r="F26" i="18" s="1"/>
  <c r="E13" i="18"/>
  <c r="E26" i="18" s="1"/>
  <c r="E45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V44" i="19"/>
  <c r="N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C37" i="19"/>
  <c r="C44" i="19" s="1"/>
  <c r="J26" i="19"/>
  <c r="J45" i="19" s="1"/>
  <c r="I26" i="19"/>
  <c r="I45" i="19" s="1"/>
  <c r="AA25" i="19"/>
  <c r="Z25" i="19"/>
  <c r="Y25" i="19"/>
  <c r="X25" i="19"/>
  <c r="W25" i="19"/>
  <c r="V25" i="19"/>
  <c r="V26" i="19" s="1"/>
  <c r="V45" i="19" s="1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W13" i="19"/>
  <c r="W26" i="19" s="1"/>
  <c r="V13" i="19"/>
  <c r="U13" i="19"/>
  <c r="U26" i="19" s="1"/>
  <c r="T13" i="19"/>
  <c r="T26" i="19" s="1"/>
  <c r="S13" i="19"/>
  <c r="R13" i="19"/>
  <c r="R26" i="19" s="1"/>
  <c r="R45" i="19" s="1"/>
  <c r="Q13" i="19"/>
  <c r="Q26" i="19" s="1"/>
  <c r="P13" i="19"/>
  <c r="P26" i="19" s="1"/>
  <c r="O13" i="19"/>
  <c r="O26" i="19" s="1"/>
  <c r="N13" i="19"/>
  <c r="M13" i="19"/>
  <c r="M26" i="19" s="1"/>
  <c r="L13" i="19"/>
  <c r="L26" i="19" s="1"/>
  <c r="K13" i="19"/>
  <c r="J13" i="19"/>
  <c r="I13" i="19"/>
  <c r="H13" i="19"/>
  <c r="H26" i="19" s="1"/>
  <c r="H45" i="19" s="1"/>
  <c r="G13" i="19"/>
  <c r="G26" i="19" s="1"/>
  <c r="F13" i="19"/>
  <c r="F26" i="19" s="1"/>
  <c r="F45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K44" i="20"/>
  <c r="J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Z13" i="20" s="1"/>
  <c r="W13" i="20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Q13" i="20"/>
  <c r="Q26" i="20" s="1"/>
  <c r="P13" i="20"/>
  <c r="P26" i="20" s="1"/>
  <c r="P45" i="20" s="1"/>
  <c r="O13" i="20"/>
  <c r="N13" i="20"/>
  <c r="N26" i="20" s="1"/>
  <c r="M13" i="20"/>
  <c r="L13" i="20"/>
  <c r="L26" i="20" s="1"/>
  <c r="K13" i="20"/>
  <c r="K26" i="20" s="1"/>
  <c r="J13" i="20"/>
  <c r="J26" i="20" s="1"/>
  <c r="I13" i="20"/>
  <c r="H13" i="20"/>
  <c r="G13" i="20"/>
  <c r="F13" i="20"/>
  <c r="F26" i="20" s="1"/>
  <c r="E13" i="20"/>
  <c r="D13" i="20"/>
  <c r="D26" i="20" s="1"/>
  <c r="D45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W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O45" i="21" s="1"/>
  <c r="N37" i="21"/>
  <c r="N44" i="21" s="1"/>
  <c r="M37" i="21"/>
  <c r="M44" i="21" s="1"/>
  <c r="L37" i="21"/>
  <c r="K37" i="21"/>
  <c r="K44" i="21" s="1"/>
  <c r="J37" i="21"/>
  <c r="I37" i="21"/>
  <c r="I44" i="21" s="1"/>
  <c r="H37" i="21"/>
  <c r="H44" i="21" s="1"/>
  <c r="G37" i="21"/>
  <c r="G44" i="21" s="1"/>
  <c r="G45" i="21" s="1"/>
  <c r="F37" i="21"/>
  <c r="E37" i="21"/>
  <c r="E44" i="21" s="1"/>
  <c r="D37" i="21"/>
  <c r="C37" i="21"/>
  <c r="C44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Z13" i="21" s="1"/>
  <c r="W13" i="21"/>
  <c r="W26" i="21" s="1"/>
  <c r="V13" i="21"/>
  <c r="V26" i="21" s="1"/>
  <c r="U13" i="21"/>
  <c r="U26" i="21" s="1"/>
  <c r="U45" i="21" s="1"/>
  <c r="T13" i="21"/>
  <c r="T26" i="21" s="1"/>
  <c r="S13" i="21"/>
  <c r="R13" i="21"/>
  <c r="R26" i="21" s="1"/>
  <c r="R45" i="21" s="1"/>
  <c r="Q13" i="21"/>
  <c r="Q26" i="21" s="1"/>
  <c r="Q45" i="21" s="1"/>
  <c r="P13" i="21"/>
  <c r="P26" i="21" s="1"/>
  <c r="O13" i="21"/>
  <c r="O26" i="21" s="1"/>
  <c r="N13" i="21"/>
  <c r="N26" i="21" s="1"/>
  <c r="M13" i="21"/>
  <c r="M26" i="21" s="1"/>
  <c r="M45" i="21" s="1"/>
  <c r="L13" i="21"/>
  <c r="K13" i="21"/>
  <c r="K26" i="21" s="1"/>
  <c r="K45" i="21" s="1"/>
  <c r="J13" i="21"/>
  <c r="I13" i="21"/>
  <c r="H13" i="21"/>
  <c r="H26" i="21" s="1"/>
  <c r="G13" i="21"/>
  <c r="G26" i="21" s="1"/>
  <c r="F13" i="21"/>
  <c r="F26" i="21" s="1"/>
  <c r="E13" i="21"/>
  <c r="E26" i="21" s="1"/>
  <c r="E45" i="21" s="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F37" i="22"/>
  <c r="E37" i="22"/>
  <c r="E44" i="22" s="1"/>
  <c r="D37" i="22"/>
  <c r="D44" i="22" s="1"/>
  <c r="C37" i="22"/>
  <c r="C44" i="22" s="1"/>
  <c r="Y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X26" i="22" s="1"/>
  <c r="W13" i="22"/>
  <c r="V13" i="22"/>
  <c r="V26" i="22" s="1"/>
  <c r="U13" i="22"/>
  <c r="U26" i="22" s="1"/>
  <c r="T13" i="22"/>
  <c r="T26" i="22" s="1"/>
  <c r="T45" i="22" s="1"/>
  <c r="S13" i="22"/>
  <c r="S26" i="22" s="1"/>
  <c r="R13" i="22"/>
  <c r="R26" i="22" s="1"/>
  <c r="Q13" i="22"/>
  <c r="P13" i="22"/>
  <c r="P26" i="22" s="1"/>
  <c r="O13" i="22"/>
  <c r="N13" i="22"/>
  <c r="N26" i="22" s="1"/>
  <c r="M13" i="22"/>
  <c r="M26" i="22" s="1"/>
  <c r="M45" i="22" s="1"/>
  <c r="L13" i="22"/>
  <c r="L26" i="22" s="1"/>
  <c r="L45" i="22" s="1"/>
  <c r="K13" i="22"/>
  <c r="K26" i="22" s="1"/>
  <c r="J13" i="22"/>
  <c r="J26" i="22" s="1"/>
  <c r="I13" i="22"/>
  <c r="H13" i="22"/>
  <c r="H26" i="22" s="1"/>
  <c r="G13" i="22"/>
  <c r="F13" i="22"/>
  <c r="E13" i="22"/>
  <c r="E26" i="22" s="1"/>
  <c r="E45" i="22" s="1"/>
  <c r="D13" i="22"/>
  <c r="D26" i="22" s="1"/>
  <c r="D45" i="22" s="1"/>
  <c r="C13" i="22"/>
  <c r="C26" i="22" s="1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X44" i="23" s="1"/>
  <c r="W37" i="23"/>
  <c r="W44" i="23" s="1"/>
  <c r="V37" i="23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D37" i="23"/>
  <c r="C37" i="23"/>
  <c r="C44" i="23" s="1"/>
  <c r="N26" i="23"/>
  <c r="F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Z13" i="23" s="1"/>
  <c r="W13" i="23"/>
  <c r="V13" i="23"/>
  <c r="V26" i="23" s="1"/>
  <c r="U13" i="23"/>
  <c r="U26" i="23" s="1"/>
  <c r="U45" i="23" s="1"/>
  <c r="T13" i="23"/>
  <c r="T26" i="23" s="1"/>
  <c r="S13" i="23"/>
  <c r="S26" i="23" s="1"/>
  <c r="S45" i="23" s="1"/>
  <c r="R13" i="23"/>
  <c r="R26" i="23" s="1"/>
  <c r="Q13" i="23"/>
  <c r="P13" i="23"/>
  <c r="P26" i="23" s="1"/>
  <c r="O13" i="23"/>
  <c r="N13" i="23"/>
  <c r="M13" i="23"/>
  <c r="M26" i="23" s="1"/>
  <c r="M45" i="23" s="1"/>
  <c r="L13" i="23"/>
  <c r="L26" i="23" s="1"/>
  <c r="K13" i="23"/>
  <c r="K26" i="23" s="1"/>
  <c r="K45" i="23" s="1"/>
  <c r="J13" i="23"/>
  <c r="J26" i="23" s="1"/>
  <c r="I13" i="23"/>
  <c r="H13" i="23"/>
  <c r="H26" i="23" s="1"/>
  <c r="G13" i="23"/>
  <c r="F13" i="23"/>
  <c r="E13" i="23"/>
  <c r="E26" i="23" s="1"/>
  <c r="E45" i="23" s="1"/>
  <c r="D13" i="23"/>
  <c r="D26" i="23" s="1"/>
  <c r="C13" i="23"/>
  <c r="C26" i="23" s="1"/>
  <c r="C45" i="23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C37" i="1"/>
  <c r="C44" i="1" s="1"/>
  <c r="V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V13" i="1"/>
  <c r="U13" i="1"/>
  <c r="U26" i="1" s="1"/>
  <c r="U45" i="1" s="1"/>
  <c r="T13" i="1"/>
  <c r="T26" i="1" s="1"/>
  <c r="S13" i="1"/>
  <c r="S26" i="1" s="1"/>
  <c r="R13" i="1"/>
  <c r="R26" i="1" s="1"/>
  <c r="R45" i="1" s="1"/>
  <c r="Q13" i="1"/>
  <c r="P13" i="1"/>
  <c r="P26" i="1" s="1"/>
  <c r="O13" i="1"/>
  <c r="N13" i="1"/>
  <c r="N26" i="1" s="1"/>
  <c r="M13" i="1"/>
  <c r="M26" i="1" s="1"/>
  <c r="M45" i="1" s="1"/>
  <c r="L13" i="1"/>
  <c r="L26" i="1" s="1"/>
  <c r="K13" i="1"/>
  <c r="K26" i="1" s="1"/>
  <c r="J13" i="1"/>
  <c r="J26" i="1" s="1"/>
  <c r="I13" i="1"/>
  <c r="H13" i="1"/>
  <c r="H26" i="1" s="1"/>
  <c r="G13" i="1"/>
  <c r="F13" i="1"/>
  <c r="F26" i="1" s="1"/>
  <c r="E13" i="1"/>
  <c r="E26" i="1" s="1"/>
  <c r="E45" i="1" s="1"/>
  <c r="D13" i="1"/>
  <c r="D26" i="1" s="1"/>
  <c r="C13" i="1"/>
  <c r="C26" i="1" s="1"/>
  <c r="D44" i="12" l="1"/>
  <c r="O26" i="4"/>
  <c r="N26" i="19"/>
  <c r="L45" i="13"/>
  <c r="G44" i="11"/>
  <c r="F26" i="8"/>
  <c r="F45" i="8" s="1"/>
  <c r="I45" i="7"/>
  <c r="I26" i="1"/>
  <c r="Q26" i="1"/>
  <c r="Z25" i="1"/>
  <c r="D45" i="23"/>
  <c r="L45" i="23"/>
  <c r="T45" i="23"/>
  <c r="F44" i="21"/>
  <c r="F44" i="18"/>
  <c r="F45" i="18" s="1"/>
  <c r="N44" i="18"/>
  <c r="N45" i="18" s="1"/>
  <c r="V44" i="18"/>
  <c r="F45" i="16"/>
  <c r="N45" i="16"/>
  <c r="V45" i="16"/>
  <c r="M45" i="10"/>
  <c r="U45" i="10"/>
  <c r="I44" i="2"/>
  <c r="I45" i="2" s="1"/>
  <c r="Q44" i="2"/>
  <c r="Q45" i="2" s="1"/>
  <c r="Y44" i="2"/>
  <c r="Y45" i="2" s="1"/>
  <c r="T44" i="12"/>
  <c r="H26" i="20"/>
  <c r="H45" i="20" s="1"/>
  <c r="O26" i="1"/>
  <c r="O45" i="1" s="1"/>
  <c r="T44" i="1"/>
  <c r="T45" i="1" s="1"/>
  <c r="D44" i="19"/>
  <c r="Q45" i="6"/>
  <c r="Y44" i="23"/>
  <c r="M45" i="18"/>
  <c r="D45" i="13"/>
  <c r="J45" i="1"/>
  <c r="AA45" i="1"/>
  <c r="I44" i="22"/>
  <c r="V45" i="10"/>
  <c r="L45" i="6"/>
  <c r="T45" i="6"/>
  <c r="D45" i="5"/>
  <c r="L45" i="5"/>
  <c r="S26" i="21"/>
  <c r="S45" i="21" s="1"/>
  <c r="L44" i="5"/>
  <c r="G26" i="1"/>
  <c r="D44" i="1"/>
  <c r="I44" i="16"/>
  <c r="I45" i="16" s="1"/>
  <c r="F45" i="14"/>
  <c r="E45" i="10"/>
  <c r="F45" i="9"/>
  <c r="C45" i="1"/>
  <c r="K45" i="1"/>
  <c r="S45" i="1"/>
  <c r="V45" i="23"/>
  <c r="Y45" i="22"/>
  <c r="D45" i="15"/>
  <c r="T45" i="15"/>
  <c r="AA45" i="14"/>
  <c r="D45" i="7"/>
  <c r="L45" i="7"/>
  <c r="T45" i="7"/>
  <c r="I45" i="3"/>
  <c r="Y45" i="3"/>
  <c r="L44" i="12"/>
  <c r="M44" i="12"/>
  <c r="M45" i="12" s="1"/>
  <c r="W26" i="1"/>
  <c r="L44" i="1"/>
  <c r="Z44" i="23"/>
  <c r="I26" i="20"/>
  <c r="I45" i="20" s="1"/>
  <c r="G45" i="13"/>
  <c r="Y45" i="4"/>
  <c r="X26" i="19"/>
  <c r="Z13" i="19"/>
  <c r="P45" i="13"/>
  <c r="D45" i="1"/>
  <c r="L45" i="1"/>
  <c r="U45" i="22"/>
  <c r="AA26" i="21"/>
  <c r="J26" i="21"/>
  <c r="D45" i="19"/>
  <c r="L45" i="19"/>
  <c r="E45" i="17"/>
  <c r="F45" i="5"/>
  <c r="V45" i="5"/>
  <c r="N45" i="22"/>
  <c r="V45" i="22"/>
  <c r="D26" i="21"/>
  <c r="L26" i="21"/>
  <c r="J45" i="20"/>
  <c r="V44" i="20"/>
  <c r="G26" i="14"/>
  <c r="G45" i="14" s="1"/>
  <c r="W26" i="14"/>
  <c r="W45" i="14" s="1"/>
  <c r="E45" i="12"/>
  <c r="U45" i="12"/>
  <c r="N26" i="10"/>
  <c r="N45" i="10" s="1"/>
  <c r="N44" i="10"/>
  <c r="O26" i="9"/>
  <c r="O45" i="9" s="1"/>
  <c r="I44" i="9"/>
  <c r="I45" i="9" s="1"/>
  <c r="C45" i="7"/>
  <c r="K45" i="7"/>
  <c r="S45" i="7"/>
  <c r="E45" i="5"/>
  <c r="X26" i="21"/>
  <c r="Y45" i="21"/>
  <c r="K45" i="20"/>
  <c r="G26" i="15"/>
  <c r="G45" i="15" s="1"/>
  <c r="O26" i="15"/>
  <c r="H45" i="14"/>
  <c r="P45" i="14"/>
  <c r="F45" i="13"/>
  <c r="O44" i="12"/>
  <c r="W44" i="12"/>
  <c r="K45" i="11"/>
  <c r="Z44" i="10"/>
  <c r="H45" i="9"/>
  <c r="P26" i="9"/>
  <c r="P45" i="9" s="1"/>
  <c r="Q45" i="8"/>
  <c r="Y45" i="8"/>
  <c r="H26" i="8"/>
  <c r="H45" i="8" s="1"/>
  <c r="P26" i="8"/>
  <c r="P45" i="8" s="1"/>
  <c r="F45" i="6"/>
  <c r="N45" i="6"/>
  <c r="V45" i="6"/>
  <c r="H45" i="5"/>
  <c r="P45" i="5"/>
  <c r="AA26" i="3"/>
  <c r="AA45" i="3" s="1"/>
  <c r="J26" i="3"/>
  <c r="J45" i="3" s="1"/>
  <c r="R26" i="3"/>
  <c r="R45" i="3" s="1"/>
  <c r="AA26" i="2"/>
  <c r="J26" i="2"/>
  <c r="J45" i="2" s="1"/>
  <c r="R26" i="2"/>
  <c r="R45" i="2" s="1"/>
  <c r="G26" i="23"/>
  <c r="G45" i="23" s="1"/>
  <c r="O26" i="23"/>
  <c r="O45" i="23" s="1"/>
  <c r="W26" i="23"/>
  <c r="W45" i="23" s="1"/>
  <c r="D44" i="23"/>
  <c r="L44" i="23"/>
  <c r="T44" i="23"/>
  <c r="N45" i="21"/>
  <c r="V45" i="21"/>
  <c r="AA44" i="21"/>
  <c r="J44" i="21"/>
  <c r="L45" i="20"/>
  <c r="T45" i="20"/>
  <c r="C26" i="19"/>
  <c r="C45" i="19" s="1"/>
  <c r="K26" i="19"/>
  <c r="K45" i="19" s="1"/>
  <c r="S26" i="19"/>
  <c r="S45" i="19" s="1"/>
  <c r="AA26" i="19"/>
  <c r="AA45" i="19" s="1"/>
  <c r="F26" i="17"/>
  <c r="N26" i="17"/>
  <c r="N45" i="17" s="1"/>
  <c r="V26" i="17"/>
  <c r="F44" i="17"/>
  <c r="N44" i="17"/>
  <c r="V44" i="17"/>
  <c r="Z13" i="15"/>
  <c r="Z25" i="15"/>
  <c r="L44" i="15"/>
  <c r="L45" i="15" s="1"/>
  <c r="D44" i="14"/>
  <c r="L44" i="14"/>
  <c r="T44" i="14"/>
  <c r="O26" i="13"/>
  <c r="W26" i="13"/>
  <c r="G26" i="12"/>
  <c r="O26" i="12"/>
  <c r="W26" i="12"/>
  <c r="L45" i="11"/>
  <c r="I26" i="10"/>
  <c r="Y26" i="10"/>
  <c r="Y45" i="10" s="1"/>
  <c r="Q45" i="9"/>
  <c r="Y45" i="9"/>
  <c r="J26" i="8"/>
  <c r="J45" i="8" s="1"/>
  <c r="R26" i="8"/>
  <c r="R45" i="8" s="1"/>
  <c r="Z13" i="8"/>
  <c r="I26" i="8"/>
  <c r="E26" i="7"/>
  <c r="E45" i="7" s="1"/>
  <c r="M26" i="7"/>
  <c r="M45" i="7" s="1"/>
  <c r="U26" i="7"/>
  <c r="U45" i="7" s="1"/>
  <c r="AA44" i="7"/>
  <c r="E45" i="6"/>
  <c r="I26" i="22"/>
  <c r="Q26" i="22"/>
  <c r="W45" i="21"/>
  <c r="E26" i="20"/>
  <c r="M26" i="20"/>
  <c r="M45" i="20" s="1"/>
  <c r="T45" i="19"/>
  <c r="N45" i="19"/>
  <c r="U45" i="17"/>
  <c r="F44" i="16"/>
  <c r="N44" i="16"/>
  <c r="V44" i="16"/>
  <c r="I45" i="15"/>
  <c r="Q45" i="15"/>
  <c r="E44" i="15"/>
  <c r="M44" i="15"/>
  <c r="D44" i="13"/>
  <c r="L44" i="13"/>
  <c r="V45" i="12"/>
  <c r="D44" i="11"/>
  <c r="D45" i="11" s="1"/>
  <c r="L44" i="11"/>
  <c r="T44" i="11"/>
  <c r="T45" i="11" s="1"/>
  <c r="R45" i="10"/>
  <c r="D44" i="9"/>
  <c r="L44" i="9"/>
  <c r="V45" i="7"/>
  <c r="T45" i="5"/>
  <c r="Z50" i="1"/>
  <c r="I26" i="23"/>
  <c r="Q26" i="23"/>
  <c r="Q45" i="23" s="1"/>
  <c r="Y26" i="23"/>
  <c r="Y45" i="23" s="1"/>
  <c r="F44" i="23"/>
  <c r="F45" i="23" s="1"/>
  <c r="N44" i="23"/>
  <c r="N45" i="23" s="1"/>
  <c r="V44" i="23"/>
  <c r="F44" i="22"/>
  <c r="F45" i="22" s="1"/>
  <c r="F45" i="20"/>
  <c r="N45" i="20"/>
  <c r="R44" i="20"/>
  <c r="R45" i="20" s="1"/>
  <c r="E45" i="19"/>
  <c r="M45" i="19"/>
  <c r="U45" i="19"/>
  <c r="C45" i="18"/>
  <c r="K45" i="18"/>
  <c r="S45" i="18"/>
  <c r="Z50" i="18"/>
  <c r="J26" i="15"/>
  <c r="F44" i="14"/>
  <c r="Z50" i="14"/>
  <c r="E45" i="13"/>
  <c r="M45" i="13"/>
  <c r="C45" i="5"/>
  <c r="K45" i="5"/>
  <c r="S45" i="5"/>
  <c r="M45" i="4"/>
  <c r="E45" i="3"/>
  <c r="E45" i="2"/>
  <c r="U45" i="2"/>
  <c r="F44" i="1"/>
  <c r="F45" i="1" s="1"/>
  <c r="N44" i="1"/>
  <c r="N45" i="1" s="1"/>
  <c r="V44" i="1"/>
  <c r="V45" i="1" s="1"/>
  <c r="AA45" i="23"/>
  <c r="G44" i="22"/>
  <c r="W44" i="22"/>
  <c r="I26" i="21"/>
  <c r="I45" i="21" s="1"/>
  <c r="D26" i="18"/>
  <c r="D45" i="18" s="1"/>
  <c r="L26" i="18"/>
  <c r="L45" i="18" s="1"/>
  <c r="T26" i="18"/>
  <c r="T45" i="18" s="1"/>
  <c r="D26" i="16"/>
  <c r="D45" i="16" s="1"/>
  <c r="L26" i="16"/>
  <c r="L45" i="16" s="1"/>
  <c r="T26" i="16"/>
  <c r="T45" i="16" s="1"/>
  <c r="Z44" i="16"/>
  <c r="O45" i="15"/>
  <c r="AA26" i="12"/>
  <c r="AA45" i="12" s="1"/>
  <c r="J26" i="12"/>
  <c r="J45" i="12" s="1"/>
  <c r="R26" i="12"/>
  <c r="R45" i="12" s="1"/>
  <c r="G26" i="11"/>
  <c r="O26" i="11"/>
  <c r="O45" i="11" s="1"/>
  <c r="W26" i="11"/>
  <c r="W45" i="11" s="1"/>
  <c r="D44" i="10"/>
  <c r="D45" i="10" s="1"/>
  <c r="L44" i="10"/>
  <c r="L45" i="10" s="1"/>
  <c r="T44" i="10"/>
  <c r="T45" i="10" s="1"/>
  <c r="C44" i="10"/>
  <c r="C45" i="10" s="1"/>
  <c r="K44" i="10"/>
  <c r="K45" i="10" s="1"/>
  <c r="D26" i="9"/>
  <c r="D45" i="9" s="1"/>
  <c r="L26" i="9"/>
  <c r="T26" i="9"/>
  <c r="H26" i="7"/>
  <c r="H45" i="7" s="1"/>
  <c r="P26" i="7"/>
  <c r="P45" i="7" s="1"/>
  <c r="X26" i="7"/>
  <c r="Z26" i="7" s="1"/>
  <c r="AA26" i="6"/>
  <c r="AA44" i="5"/>
  <c r="N45" i="4"/>
  <c r="V45" i="4"/>
  <c r="G44" i="4"/>
  <c r="G45" i="4" s="1"/>
  <c r="O44" i="4"/>
  <c r="W44" i="4"/>
  <c r="W45" i="4" s="1"/>
  <c r="N45" i="3"/>
  <c r="V45" i="3"/>
  <c r="G44" i="3"/>
  <c r="G45" i="3" s="1"/>
  <c r="O44" i="3"/>
  <c r="W44" i="3"/>
  <c r="G44" i="2"/>
  <c r="G45" i="2" s="1"/>
  <c r="O44" i="2"/>
  <c r="O45" i="2" s="1"/>
  <c r="W44" i="2"/>
  <c r="W45" i="2" s="1"/>
  <c r="X45" i="22"/>
  <c r="Z45" i="22" s="1"/>
  <c r="Z26" i="22"/>
  <c r="F45" i="21"/>
  <c r="P45" i="22"/>
  <c r="P45" i="23"/>
  <c r="I45" i="22"/>
  <c r="Q45" i="22"/>
  <c r="U45" i="20"/>
  <c r="E45" i="20"/>
  <c r="H45" i="22"/>
  <c r="G45" i="1"/>
  <c r="H45" i="23"/>
  <c r="P45" i="1"/>
  <c r="I45" i="23"/>
  <c r="J45" i="22"/>
  <c r="R45" i="22"/>
  <c r="H45" i="21"/>
  <c r="P45" i="21"/>
  <c r="V45" i="20"/>
  <c r="V45" i="18"/>
  <c r="W45" i="1"/>
  <c r="H45" i="1"/>
  <c r="X45" i="1"/>
  <c r="I45" i="1"/>
  <c r="Q45" i="1"/>
  <c r="J45" i="23"/>
  <c r="R45" i="23"/>
  <c r="C45" i="22"/>
  <c r="K45" i="22"/>
  <c r="S45" i="22"/>
  <c r="H45" i="16"/>
  <c r="Z26" i="14"/>
  <c r="D44" i="21"/>
  <c r="D45" i="21" s="1"/>
  <c r="L44" i="21"/>
  <c r="L45" i="21" s="1"/>
  <c r="T44" i="21"/>
  <c r="T45" i="21" s="1"/>
  <c r="G26" i="20"/>
  <c r="G45" i="20" s="1"/>
  <c r="O26" i="20"/>
  <c r="O45" i="20" s="1"/>
  <c r="W26" i="20"/>
  <c r="W45" i="20" s="1"/>
  <c r="X26" i="20"/>
  <c r="X44" i="20"/>
  <c r="Z44" i="20" s="1"/>
  <c r="Z37" i="20"/>
  <c r="X44" i="19"/>
  <c r="Z44" i="19" s="1"/>
  <c r="Z37" i="19"/>
  <c r="P45" i="16"/>
  <c r="X44" i="13"/>
  <c r="Z44" i="13" s="1"/>
  <c r="Z13" i="22"/>
  <c r="Z37" i="22"/>
  <c r="G45" i="19"/>
  <c r="O45" i="19"/>
  <c r="W45" i="19"/>
  <c r="X44" i="18"/>
  <c r="Z44" i="18" s="1"/>
  <c r="Z37" i="18"/>
  <c r="X45" i="16"/>
  <c r="X26" i="23"/>
  <c r="Q45" i="20"/>
  <c r="Z26" i="19"/>
  <c r="I45" i="14"/>
  <c r="Q45" i="14"/>
  <c r="Y45" i="14"/>
  <c r="Z13" i="1"/>
  <c r="Y26" i="1"/>
  <c r="Y45" i="1" s="1"/>
  <c r="H45" i="18"/>
  <c r="Z26" i="18"/>
  <c r="W45" i="15"/>
  <c r="U45" i="13"/>
  <c r="Z37" i="1"/>
  <c r="Z37" i="23"/>
  <c r="AA45" i="20"/>
  <c r="P45" i="19"/>
  <c r="V45" i="15"/>
  <c r="C45" i="14"/>
  <c r="K45" i="14"/>
  <c r="S45" i="14"/>
  <c r="N45" i="13"/>
  <c r="V45" i="13"/>
  <c r="Z25" i="23"/>
  <c r="Q45" i="19"/>
  <c r="G45" i="18"/>
  <c r="O45" i="18"/>
  <c r="W45" i="18"/>
  <c r="Y45" i="17"/>
  <c r="X45" i="17"/>
  <c r="Z26" i="17"/>
  <c r="J45" i="16"/>
  <c r="R45" i="16"/>
  <c r="Q45" i="16"/>
  <c r="Y26" i="16"/>
  <c r="Y45" i="16" s="1"/>
  <c r="Z25" i="16"/>
  <c r="D45" i="14"/>
  <c r="L45" i="14"/>
  <c r="T45" i="14"/>
  <c r="O45" i="13"/>
  <c r="W45" i="13"/>
  <c r="G26" i="22"/>
  <c r="G45" i="22" s="1"/>
  <c r="O26" i="22"/>
  <c r="O45" i="22" s="1"/>
  <c r="W26" i="22"/>
  <c r="P45" i="18"/>
  <c r="AA45" i="17"/>
  <c r="C45" i="16"/>
  <c r="K45" i="16"/>
  <c r="S45" i="16"/>
  <c r="AA45" i="16"/>
  <c r="H45" i="15"/>
  <c r="P45" i="15"/>
  <c r="E45" i="14"/>
  <c r="M45" i="14"/>
  <c r="U45" i="14"/>
  <c r="V45" i="14"/>
  <c r="H45" i="13"/>
  <c r="X26" i="13"/>
  <c r="Z13" i="13"/>
  <c r="D45" i="12"/>
  <c r="L45" i="12"/>
  <c r="T45" i="12"/>
  <c r="L45" i="9"/>
  <c r="T45" i="9"/>
  <c r="C45" i="9"/>
  <c r="X26" i="15"/>
  <c r="X44" i="14"/>
  <c r="Z44" i="14" s="1"/>
  <c r="Q45" i="12"/>
  <c r="Y45" i="15"/>
  <c r="X44" i="15"/>
  <c r="Z44" i="15" s="1"/>
  <c r="C45" i="12"/>
  <c r="S45" i="12"/>
  <c r="Z37" i="17"/>
  <c r="Z37" i="16"/>
  <c r="J44" i="15"/>
  <c r="X44" i="12"/>
  <c r="Z44" i="12" s="1"/>
  <c r="Z37" i="12"/>
  <c r="E45" i="11"/>
  <c r="M45" i="11"/>
  <c r="Z26" i="10"/>
  <c r="X45" i="10"/>
  <c r="I45" i="12"/>
  <c r="Y45" i="12"/>
  <c r="I45" i="11"/>
  <c r="Y45" i="11"/>
  <c r="I45" i="10"/>
  <c r="G45" i="12"/>
  <c r="O45" i="12"/>
  <c r="W45" i="12"/>
  <c r="W45" i="5"/>
  <c r="E26" i="15"/>
  <c r="M26" i="15"/>
  <c r="U26" i="15"/>
  <c r="U45" i="15" s="1"/>
  <c r="X26" i="12"/>
  <c r="Z13" i="12"/>
  <c r="H45" i="11"/>
  <c r="P45" i="11"/>
  <c r="X26" i="11"/>
  <c r="Z13" i="11"/>
  <c r="S45" i="10"/>
  <c r="AA45" i="10"/>
  <c r="I45" i="8"/>
  <c r="D45" i="4"/>
  <c r="C45" i="3"/>
  <c r="K45" i="3"/>
  <c r="S45" i="3"/>
  <c r="AA45" i="2"/>
  <c r="W44" i="11"/>
  <c r="G44" i="9"/>
  <c r="G45" i="9" s="1"/>
  <c r="O44" i="9"/>
  <c r="W44" i="9"/>
  <c r="W45" i="9" s="1"/>
  <c r="X44" i="9"/>
  <c r="Z44" i="9" s="1"/>
  <c r="X26" i="8"/>
  <c r="O45" i="7"/>
  <c r="G45" i="6"/>
  <c r="G45" i="5"/>
  <c r="D45" i="3"/>
  <c r="C45" i="2"/>
  <c r="K45" i="2"/>
  <c r="S45" i="2"/>
  <c r="G44" i="10"/>
  <c r="G45" i="10" s="1"/>
  <c r="O44" i="10"/>
  <c r="O45" i="10" s="1"/>
  <c r="W44" i="10"/>
  <c r="W45" i="10" s="1"/>
  <c r="X26" i="9"/>
  <c r="X44" i="8"/>
  <c r="Z44" i="8" s="1"/>
  <c r="Z37" i="8"/>
  <c r="J26" i="7"/>
  <c r="J45" i="7" s="1"/>
  <c r="R26" i="7"/>
  <c r="R45" i="7" s="1"/>
  <c r="F45" i="4"/>
  <c r="L45" i="4"/>
  <c r="D45" i="2"/>
  <c r="X44" i="11"/>
  <c r="Z44" i="11" s="1"/>
  <c r="AA45" i="7"/>
  <c r="X44" i="7"/>
  <c r="Z37" i="7"/>
  <c r="X44" i="4"/>
  <c r="Z44" i="4" s="1"/>
  <c r="Z37" i="4"/>
  <c r="F45" i="3"/>
  <c r="L45" i="3"/>
  <c r="J26" i="9"/>
  <c r="J45" i="9" s="1"/>
  <c r="R26" i="9"/>
  <c r="R45" i="9" s="1"/>
  <c r="C45" i="8"/>
  <c r="K45" i="8"/>
  <c r="S45" i="8"/>
  <c r="W45" i="7"/>
  <c r="Z26" i="6"/>
  <c r="O45" i="6"/>
  <c r="Z26" i="5"/>
  <c r="O45" i="5"/>
  <c r="H45" i="4"/>
  <c r="P45" i="4"/>
  <c r="Z26" i="4"/>
  <c r="T45" i="4"/>
  <c r="O45" i="3"/>
  <c r="W45" i="3"/>
  <c r="X44" i="3"/>
  <c r="Z44" i="3" s="1"/>
  <c r="Z37" i="3"/>
  <c r="F45" i="2"/>
  <c r="N45" i="2"/>
  <c r="V45" i="2"/>
  <c r="L45" i="2"/>
  <c r="Z26" i="3"/>
  <c r="X44" i="2"/>
  <c r="Z37" i="2"/>
  <c r="F45" i="7"/>
  <c r="N45" i="7"/>
  <c r="G45" i="7"/>
  <c r="J45" i="6"/>
  <c r="R45" i="6"/>
  <c r="AA45" i="6"/>
  <c r="X44" i="6"/>
  <c r="Z44" i="6" s="1"/>
  <c r="Z37" i="6"/>
  <c r="J45" i="5"/>
  <c r="R45" i="5"/>
  <c r="AA45" i="5"/>
  <c r="X44" i="5"/>
  <c r="Z44" i="5" s="1"/>
  <c r="Z37" i="5"/>
  <c r="J45" i="4"/>
  <c r="R45" i="4"/>
  <c r="AA45" i="4"/>
  <c r="H45" i="2"/>
  <c r="P45" i="2"/>
  <c r="Z26" i="2"/>
  <c r="T45" i="2"/>
  <c r="Z13" i="6"/>
  <c r="Z13" i="5"/>
  <c r="Z13" i="4"/>
  <c r="Z13" i="3"/>
  <c r="Z13" i="2"/>
  <c r="M45" i="15" l="1"/>
  <c r="X45" i="14"/>
  <c r="Z45" i="14" s="1"/>
  <c r="G45" i="11"/>
  <c r="Z26" i="21"/>
  <c r="X45" i="21"/>
  <c r="Z45" i="21" s="1"/>
  <c r="O45" i="4"/>
  <c r="Z44" i="2"/>
  <c r="J45" i="15"/>
  <c r="V45" i="17"/>
  <c r="J45" i="21"/>
  <c r="W45" i="22"/>
  <c r="AA45" i="21"/>
  <c r="E45" i="15"/>
  <c r="Z45" i="10"/>
  <c r="X45" i="18"/>
  <c r="Z45" i="18" s="1"/>
  <c r="F45" i="17"/>
  <c r="Z26" i="15"/>
  <c r="X45" i="15"/>
  <c r="Z45" i="15" s="1"/>
  <c r="X45" i="4"/>
  <c r="Z45" i="4" s="1"/>
  <c r="X45" i="6"/>
  <c r="Z45" i="6" s="1"/>
  <c r="X45" i="13"/>
  <c r="Z45" i="13" s="1"/>
  <c r="Z26" i="13"/>
  <c r="Z26" i="1"/>
  <c r="X45" i="23"/>
  <c r="Z45" i="23" s="1"/>
  <c r="Z26" i="23"/>
  <c r="Z45" i="1"/>
  <c r="X45" i="20"/>
  <c r="Z45" i="20" s="1"/>
  <c r="Z26" i="20"/>
  <c r="Z26" i="8"/>
  <c r="X45" i="8"/>
  <c r="Z45" i="8" s="1"/>
  <c r="Z26" i="11"/>
  <c r="X45" i="11"/>
  <c r="Z45" i="11" s="1"/>
  <c r="X45" i="3"/>
  <c r="Z45" i="3" s="1"/>
  <c r="Z44" i="7"/>
  <c r="X45" i="7"/>
  <c r="Z45" i="7" s="1"/>
  <c r="X45" i="19"/>
  <c r="Z45" i="19" s="1"/>
  <c r="Z45" i="16"/>
  <c r="X45" i="5"/>
  <c r="Z45" i="5" s="1"/>
  <c r="X45" i="2"/>
  <c r="Z45" i="2" s="1"/>
  <c r="Z26" i="9"/>
  <c r="X45" i="9"/>
  <c r="Z45" i="9" s="1"/>
  <c r="X45" i="12"/>
  <c r="Z45" i="12" s="1"/>
  <c r="Z26" i="12"/>
  <c r="Z45" i="17"/>
  <c r="Z26" i="16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<sst xmlns="http://schemas.openxmlformats.org/spreadsheetml/2006/main" count="2990" uniqueCount="102">
  <si>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</si>
  <si>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</si>
  <si>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</si>
  <si>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</si>
  <si>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</si>
  <si>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</si>
  <si>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</si>
  <si>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</si>
  <si>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</si>
  <si>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</si>
  <si>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</si>
  <si>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</si>
  <si>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</si>
  <si>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</si>
  <si>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</si>
  <si>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</si>
  <si>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</si>
  <si>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</si>
  <si>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</si>
  <si>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</si>
  <si>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</si>
  <si>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</si>
  <si>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</si>
  <si>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</si>
  <si>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</si>
  <si>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</si>
  <si>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</si>
  <si>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</si>
  <si>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</si>
  <si>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</si>
  <si>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</si>
  <si>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</si>
  <si>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</si>
  <si>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</si>
  <si>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</si>
  <si>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</si>
  <si>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</si>
  <si>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</si>
  <si>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</si>
  <si>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</si>
  <si>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</si>
  <si>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</si>
  <si>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</si>
  <si>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</si>
  <si>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</si>
  <si>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</si>
  <si>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</si>
  <si>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</si>
  <si>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</si>
  <si>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</si>
  <si>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</si>
  <si>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</si>
  <si>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</si>
  <si>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</si>
  <si>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</si>
  <si>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</si>
  <si>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</si>
  <si>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</si>
  <si>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</si>
  <si>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</si>
  <si>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</si>
  <si>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</si>
  <si>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</si>
  <si>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</si>
  <si>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</si>
  <si>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</si>
  <si>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</si>
  <si>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</si>
  <si>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</si>
  <si>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</si>
  <si>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</si>
  <si>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</si>
  <si>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</si>
  <si>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</si>
  <si>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</si>
  <si>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</si>
  <si>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2nd Quarter ended 31 December 2024 (Figures Finalised as at 2025/01/29)</t>
  </si>
  <si>
    <t>North West: Rustenburg (NW373) - Table C6 Quarterly Budget Statement - Financial Position ( Waste management                                   ) for 2nd Quarter ended 31 December 2024 (Figures Finalised as at 2025/01/29)</t>
  </si>
  <si>
    <t>North West: Kgetlengrivier (NW374) - Table C6 Quarterly Budget Statement - Financial Position ( Waste management                                   ) for 2nd Quarter ended 31 December 2024 (Figures Finalised as at 2025/01/29)</t>
  </si>
  <si>
    <t>North West: Moses Kotane (NW375) - Table C6 Quarterly Budget Statement - Financial Position ( Waste management                                   ) for 2nd Quarter ended 31 December 2024 (Figures Finalised as at 2025/01/29)</t>
  </si>
  <si>
    <t>North West: Bojanala Platinum (DC37) - Table C6 Quarterly Budget Statement - Financial Position ( Waste management                                   ) for 2nd Quarter ended 31 December 2024 (Figures Finalised as at 2025/01/29)</t>
  </si>
  <si>
    <t>North West: Ratlou (NW381) - Table C6 Quarterly Budget Statement - Financial Position ( Waste management                                   ) for 2nd Quarter ended 31 December 2024 (Figures Finalised as at 2025/01/29)</t>
  </si>
  <si>
    <t>North West: Tswaing (NW382) - Table C6 Quarterly Budget Statement - Financial Position ( Waste management                                   ) for 2nd Quarter ended 31 December 2024 (Figures Finalised as at 2025/01/29)</t>
  </si>
  <si>
    <t>North West: Mafikeng (NW383) - Table C6 Quarterly Budget Statement - Financial Position ( Waste management                                   ) for 2nd Quarter ended 31 December 2024 (Figures Finalised as at 2025/01/29)</t>
  </si>
  <si>
    <t>North West: Ditsobotla (NW384) - Table C6 Quarterly Budget Statement - Financial Position ( Waste management                                   ) for 2nd Quarter ended 31 December 2024 (Figures Finalised as at 2025/01/29)</t>
  </si>
  <si>
    <t>North West: Ramotshere Moiloa (NW385) - Table C6 Quarterly Budget Statement - Financial Position ( Waste management                                   ) for 2nd Quarter ended 31 December 2024 (Figures Finalised as at 2025/01/29)</t>
  </si>
  <si>
    <t>North West: Ngaka Modiri Molema (DC38) - Table C6 Quarterly Budget Statement - Financial Position ( Waste management                                   ) for 2nd Quarter ended 31 December 2024 (Figures Finalised as at 2025/01/29)</t>
  </si>
  <si>
    <t>North West: Naledi (NW) (NW392) - Table C6 Quarterly Budget Statement - Financial Position ( Waste management                                   ) for 2nd Quarter ended 31 December 2024 (Figures Finalised as at 2025/01/29)</t>
  </si>
  <si>
    <t>North West: Mamusa (NW393) - Table C6 Quarterly Budget Statement - Financial Position ( Waste management                                   ) for 2nd Quarter ended 31 December 2024 (Figures Finalised as at 2025/01/29)</t>
  </si>
  <si>
    <t>North West: Greater Taung (NW394) - Table C6 Quarterly Budget Statement - Financial Position ( Waste management                                   ) for 2nd Quarter ended 31 December 2024 (Figures Finalised as at 2025/01/29)</t>
  </si>
  <si>
    <t>North West: Lekwa-Teemane (NW396) - Table C6 Quarterly Budget Statement - Financial Position ( Waste management                                   ) for 2nd Quarter ended 31 December 2024 (Figures Finalised as at 2025/01/29)</t>
  </si>
  <si>
    <t>North West: Kagisano-Molopo (NW397) - Table C6 Quarterly Budget Statement - Financial Position ( Waste management                                   ) for 2nd Quarter ended 31 December 2024 (Figures Finalised as at 2025/01/29)</t>
  </si>
  <si>
    <t>North West: Dr Ruth Segomotsi Mompati (DC39) - Table C6 Quarterly Budget Statement - Financial Position ( Waste management                                   ) for 2nd Quarter ended 31 December 2024 (Figures Finalised as at 2025/01/29)</t>
  </si>
  <si>
    <t>North West: City of Matlosana (NW403) - Table C6 Quarterly Budget Statement - Financial Position ( Waste management                                   ) for 2nd Quarter ended 31 December 2024 (Figures Finalised as at 2025/01/29)</t>
  </si>
  <si>
    <t>North West: Maquassi Hills (NW404) - Table C6 Quarterly Budget Statement - Financial Position ( Waste management                                   ) for 2nd Quarter ended 31 December 2024 (Figures Finalised as at 2025/01/29)</t>
  </si>
  <si>
    <t>North West: J B Marks (NW405) - Table C6 Quarterly Budget Statement - Financial Position ( Waste management                                   ) for 2nd Quarter ended 31 December 2024 (Figures Finalised as at 2025/01/29)</t>
  </si>
  <si>
    <t>North West: Dr Kenneth Kaunda (DC40)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</si>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</sst>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217732395</v>
      </c>
      <c r="D6" s="18"/>
      <c r="E6" s="19">
        <v>228081867</v>
      </c>
      <c r="F6" s="20">
        <v>228081867</v>
      </c>
      <c r="G6" s="20">
        <v>178835914</v>
      </c>
      <c r="H6" s="20">
        <v>1145431</v>
      </c>
      <c r="I6" s="20">
        <v>-1017514</v>
      </c>
      <c r="J6" s="20">
        <v>178963831</v>
      </c>
      <c r="K6" s="20">
        <v>2905090</v>
      </c>
      <c r="L6" s="20">
        <v>-1138562</v>
      </c>
      <c r="M6" s="20">
        <v>-4073225</v>
      </c>
      <c r="N6" s="20">
        <v>-2306697</v>
      </c>
      <c r="O6" s="20"/>
      <c r="P6" s="20"/>
      <c r="Q6" s="20"/>
      <c r="R6" s="20"/>
      <c r="S6" s="20"/>
      <c r="T6" s="20"/>
      <c r="U6" s="20"/>
      <c r="V6" s="20"/>
      <c r="W6" s="20">
        <v>176657134</v>
      </c>
      <c r="X6" s="20">
        <v>197545186</v>
      </c>
      <c r="Y6" s="20">
        <v>-20888052</v>
      </c>
      <c r="Z6" s="21">
        <v>-10.573809680181222</v>
      </c>
      <c r="AA6" s="22">
        <v>228081867</v>
      </c>
    </row>
    <row r="7" spans="1:27" x14ac:dyDescent="0.25">
      <c r="A7" s="23" t="s">
        <v>35</v>
      </c>
      <c r="B7" s="17" t="s">
        <v>32</v>
      </c>
      <c r="C7" s="18">
        <v>1240089050</v>
      </c>
      <c r="D7" s="18"/>
      <c r="E7" s="19">
        <v>321285833</v>
      </c>
      <c r="F7" s="20">
        <v>321285833</v>
      </c>
      <c r="G7" s="20">
        <v>751119388</v>
      </c>
      <c r="H7" s="20">
        <v>-329503451</v>
      </c>
      <c r="I7" s="20">
        <v>-465930756</v>
      </c>
      <c r="J7" s="20">
        <v>-44314819</v>
      </c>
      <c r="K7" s="20">
        <v>38351541</v>
      </c>
      <c r="L7" s="20">
        <v>64682854</v>
      </c>
      <c r="M7" s="20">
        <v>-20010026</v>
      </c>
      <c r="N7" s="20">
        <v>83024369</v>
      </c>
      <c r="O7" s="20"/>
      <c r="P7" s="20"/>
      <c r="Q7" s="20"/>
      <c r="R7" s="20"/>
      <c r="S7" s="20"/>
      <c r="T7" s="20"/>
      <c r="U7" s="20"/>
      <c r="V7" s="20"/>
      <c r="W7" s="20">
        <v>38709550</v>
      </c>
      <c r="X7" s="20">
        <v>163069770</v>
      </c>
      <c r="Y7" s="20">
        <v>-124360220</v>
      </c>
      <c r="Z7" s="21">
        <v>-76.26197056634102</v>
      </c>
      <c r="AA7" s="22">
        <v>321285833</v>
      </c>
    </row>
    <row r="8" spans="1:27" x14ac:dyDescent="0.25">
      <c r="A8" s="23" t="s">
        <v>36</v>
      </c>
      <c r="B8" s="17" t="s">
        <v>32</v>
      </c>
      <c r="C8" s="18">
        <v>5792749</v>
      </c>
      <c r="D8" s="18"/>
      <c r="E8" s="19">
        <v>-15248223</v>
      </c>
      <c r="F8" s="20">
        <v>-15248223</v>
      </c>
      <c r="G8" s="20">
        <v>5792749</v>
      </c>
      <c r="H8" s="20">
        <v>70</v>
      </c>
      <c r="I8" s="20">
        <v>140</v>
      </c>
      <c r="J8" s="20">
        <v>5792959</v>
      </c>
      <c r="K8" s="20">
        <v>140</v>
      </c>
      <c r="L8" s="20">
        <v>140</v>
      </c>
      <c r="M8" s="20">
        <v>140</v>
      </c>
      <c r="N8" s="20">
        <v>420</v>
      </c>
      <c r="O8" s="20"/>
      <c r="P8" s="20"/>
      <c r="Q8" s="20"/>
      <c r="R8" s="20"/>
      <c r="S8" s="20"/>
      <c r="T8" s="20"/>
      <c r="U8" s="20"/>
      <c r="V8" s="20"/>
      <c r="W8" s="20">
        <v>5793379</v>
      </c>
      <c r="X8" s="20">
        <v>-4727735</v>
      </c>
      <c r="Y8" s="20">
        <v>10521114</v>
      </c>
      <c r="Z8" s="21">
        <v>-222.54026505292703</v>
      </c>
      <c r="AA8" s="22">
        <v>-15248223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-18027376</v>
      </c>
      <c r="D10" s="18"/>
      <c r="E10" s="19">
        <v>-16704745</v>
      </c>
      <c r="F10" s="20">
        <v>-16704745</v>
      </c>
      <c r="G10" s="20">
        <v>-19459165</v>
      </c>
      <c r="H10" s="20">
        <v>-963743</v>
      </c>
      <c r="I10" s="20">
        <v>-445026</v>
      </c>
      <c r="J10" s="20">
        <v>-20867934</v>
      </c>
      <c r="K10" s="20">
        <v>-438113</v>
      </c>
      <c r="L10" s="20">
        <v>595511</v>
      </c>
      <c r="M10" s="20">
        <v>-603794</v>
      </c>
      <c r="N10" s="20">
        <v>-446396</v>
      </c>
      <c r="O10" s="20"/>
      <c r="P10" s="20"/>
      <c r="Q10" s="20"/>
      <c r="R10" s="20"/>
      <c r="S10" s="20"/>
      <c r="T10" s="20"/>
      <c r="U10" s="20"/>
      <c r="V10" s="20"/>
      <c r="W10" s="20">
        <v>-21314330</v>
      </c>
      <c r="X10" s="20">
        <v>-15542697</v>
      </c>
      <c r="Y10" s="20">
        <v>-5771633</v>
      </c>
      <c r="Z10" s="21">
        <v>37.134050802122694</v>
      </c>
      <c r="AA10" s="22">
        <v>-16704745</v>
      </c>
    </row>
    <row r="11" spans="1:27" x14ac:dyDescent="0.25">
      <c r="A11" s="23" t="s">
        <v>39</v>
      </c>
      <c r="B11" s="17" t="s">
        <v>32</v>
      </c>
      <c r="C11" s="18">
        <v>6740304</v>
      </c>
      <c r="D11" s="18"/>
      <c r="E11" s="19">
        <v>42553562</v>
      </c>
      <c r="F11" s="20">
        <v>42553562</v>
      </c>
      <c r="G11" s="24">
        <v>8240132</v>
      </c>
      <c r="H11" s="24">
        <v>3867</v>
      </c>
      <c r="I11" s="24">
        <v>331131</v>
      </c>
      <c r="J11" s="20">
        <v>8575130</v>
      </c>
      <c r="K11" s="24">
        <v>1453</v>
      </c>
      <c r="L11" s="24">
        <v>9318</v>
      </c>
      <c r="M11" s="20"/>
      <c r="N11" s="24">
        <v>10771</v>
      </c>
      <c r="O11" s="24"/>
      <c r="P11" s="24"/>
      <c r="Q11" s="20"/>
      <c r="R11" s="24"/>
      <c r="S11" s="24"/>
      <c r="T11" s="20"/>
      <c r="U11" s="24"/>
      <c r="V11" s="24"/>
      <c r="W11" s="24">
        <v>8585901</v>
      </c>
      <c r="X11" s="20">
        <v>24192543</v>
      </c>
      <c r="Y11" s="24">
        <v>-15606642</v>
      </c>
      <c r="Z11" s="25">
        <v>-64.510134383144418</v>
      </c>
      <c r="AA11" s="26">
        <v>42553562</v>
      </c>
    </row>
    <row r="12" spans="1:27" x14ac:dyDescent="0.25">
      <c r="A12" s="23" t="s">
        <v>40</v>
      </c>
      <c r="B12" s="17" t="s">
        <v>32</v>
      </c>
      <c r="C12" s="18">
        <v>-12757</v>
      </c>
      <c r="D12" s="18"/>
      <c r="E12" s="19">
        <v>-10544</v>
      </c>
      <c r="F12" s="20">
        <v>-10544</v>
      </c>
      <c r="G12" s="20">
        <v>-10544</v>
      </c>
      <c r="H12" s="20"/>
      <c r="I12" s="20"/>
      <c r="J12" s="20">
        <v>-10544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-10544</v>
      </c>
      <c r="X12" s="20">
        <v>-10544</v>
      </c>
      <c r="Y12" s="20"/>
      <c r="Z12" s="21"/>
      <c r="AA12" s="22">
        <v>-10544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1452314365</v>
      </c>
      <c r="D13" s="29">
        <f>SUM(D6:D12)</f>
        <v>0</v>
      </c>
      <c r="E13" s="30">
        <f t="shared" si="0"/>
        <v>559957750</v>
      </c>
      <c r="F13" s="31">
        <f t="shared" si="0"/>
        <v>559957750</v>
      </c>
      <c r="G13" s="31">
        <f t="shared" si="0"/>
        <v>924518474</v>
      </c>
      <c r="H13" s="31">
        <f t="shared" si="0"/>
        <v>-329317826</v>
      </c>
      <c r="I13" s="31">
        <f t="shared" si="0"/>
        <v>-467062025</v>
      </c>
      <c r="J13" s="31">
        <f t="shared" si="0"/>
        <v>128138623</v>
      </c>
      <c r="K13" s="31">
        <f t="shared" si="0"/>
        <v>40820111</v>
      </c>
      <c r="L13" s="31">
        <f t="shared" si="0"/>
        <v>64149261</v>
      </c>
      <c r="M13" s="31">
        <f t="shared" si="0"/>
        <v>-24686905</v>
      </c>
      <c r="N13" s="31">
        <f t="shared" si="0"/>
        <v>80282467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208421090</v>
      </c>
      <c r="X13" s="31">
        <f t="shared" si="0"/>
        <v>364526523</v>
      </c>
      <c r="Y13" s="31">
        <f t="shared" si="0"/>
        <v>-156105433</v>
      </c>
      <c r="Z13" s="32">
        <f>+IF(X13&lt;&gt;0,+(Y13/X13)*100,0)</f>
        <v>-42.824163167956918</v>
      </c>
      <c r="AA13" s="33">
        <f>SUM(AA6:AA12)</f>
        <v>559957750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2042024751</v>
      </c>
      <c r="D17" s="18"/>
      <c r="E17" s="19">
        <v>3852108257</v>
      </c>
      <c r="F17" s="20">
        <v>3852108257</v>
      </c>
      <c r="G17" s="24">
        <v>286118474</v>
      </c>
      <c r="H17" s="24">
        <v>-19095145</v>
      </c>
      <c r="I17" s="24">
        <v>-2581753</v>
      </c>
      <c r="J17" s="20">
        <v>264441576</v>
      </c>
      <c r="K17" s="24">
        <v>3527973971</v>
      </c>
      <c r="L17" s="24">
        <v>-858916</v>
      </c>
      <c r="M17" s="20">
        <v>21515808</v>
      </c>
      <c r="N17" s="24">
        <v>3548630863</v>
      </c>
      <c r="O17" s="24"/>
      <c r="P17" s="24"/>
      <c r="Q17" s="20"/>
      <c r="R17" s="24"/>
      <c r="S17" s="24"/>
      <c r="T17" s="20"/>
      <c r="U17" s="24"/>
      <c r="V17" s="24"/>
      <c r="W17" s="24">
        <v>3813072439</v>
      </c>
      <c r="X17" s="20">
        <v>2004154709</v>
      </c>
      <c r="Y17" s="24">
        <v>1808917730</v>
      </c>
      <c r="Z17" s="25">
        <v>90.258387831874714</v>
      </c>
      <c r="AA17" s="26">
        <v>3852108257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>
        <v>953000</v>
      </c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476502</v>
      </c>
      <c r="Y20" s="20">
        <v>476498</v>
      </c>
      <c r="Z20" s="21">
        <v>99.999160549168735</v>
      </c>
      <c r="AA20" s="22">
        <v>953000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2042977751</v>
      </c>
      <c r="D25" s="29">
        <f t="shared" ref="D25:Y25" si="1">SUM(D15:D24)</f>
        <v>0</v>
      </c>
      <c r="E25" s="35">
        <f t="shared" si="1"/>
        <v>3853061257</v>
      </c>
      <c r="F25" s="36">
        <f t="shared" si="1"/>
        <v>3853061257</v>
      </c>
      <c r="G25" s="36">
        <f t="shared" si="1"/>
        <v>287071474</v>
      </c>
      <c r="H25" s="36">
        <f t="shared" si="1"/>
        <v>-19095145</v>
      </c>
      <c r="I25" s="36">
        <f t="shared" si="1"/>
        <v>-2581753</v>
      </c>
      <c r="J25" s="36">
        <f t="shared" si="1"/>
        <v>265394576</v>
      </c>
      <c r="K25" s="36">
        <f t="shared" si="1"/>
        <v>3527973971</v>
      </c>
      <c r="L25" s="36">
        <f t="shared" si="1"/>
        <v>-858916</v>
      </c>
      <c r="M25" s="36">
        <f t="shared" si="1"/>
        <v>21515808</v>
      </c>
      <c r="N25" s="36">
        <f t="shared" si="1"/>
        <v>3548630863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3814025439</v>
      </c>
      <c r="X25" s="36">
        <f t="shared" si="1"/>
        <v>2004631211</v>
      </c>
      <c r="Y25" s="36">
        <f t="shared" si="1"/>
        <v>1809394228</v>
      </c>
      <c r="Z25" s="37">
        <f>+IF(X25&lt;&gt;0,+(Y25/X25)*100,0)</f>
        <v>90.260703219191768</v>
      </c>
      <c r="AA25" s="38">
        <f>SUM(AA15:AA24)</f>
        <v>3853061257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3495292116</v>
      </c>
      <c r="D26" s="29">
        <f>+D13+D25</f>
        <v>0</v>
      </c>
      <c r="E26" s="30">
        <f t="shared" si="2"/>
        <v>4413019007</v>
      </c>
      <c r="F26" s="31">
        <f t="shared" si="2"/>
        <v>4413019007</v>
      </c>
      <c r="G26" s="31">
        <f t="shared" si="2"/>
        <v>1211589948</v>
      </c>
      <c r="H26" s="31">
        <f t="shared" si="2"/>
        <v>-348412971</v>
      </c>
      <c r="I26" s="31">
        <f t="shared" si="2"/>
        <v>-469643778</v>
      </c>
      <c r="J26" s="31">
        <f t="shared" si="2"/>
        <v>393533199</v>
      </c>
      <c r="K26" s="31">
        <f t="shared" si="2"/>
        <v>3568794082</v>
      </c>
      <c r="L26" s="31">
        <f t="shared" si="2"/>
        <v>63290345</v>
      </c>
      <c r="M26" s="31">
        <f t="shared" si="2"/>
        <v>-3171097</v>
      </c>
      <c r="N26" s="31">
        <f t="shared" si="2"/>
        <v>3628913330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4022446529</v>
      </c>
      <c r="X26" s="31">
        <f t="shared" si="2"/>
        <v>2369157734</v>
      </c>
      <c r="Y26" s="31">
        <f t="shared" si="2"/>
        <v>1653288795</v>
      </c>
      <c r="Z26" s="32">
        <f>+IF(X26&lt;&gt;0,+(Y26/X26)*100,0)</f>
        <v>69.783821113871014</v>
      </c>
      <c r="AA26" s="33">
        <f>+AA13+AA25</f>
        <v>4413019007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-109700</v>
      </c>
      <c r="D31" s="18"/>
      <c r="E31" s="19">
        <v>-71865</v>
      </c>
      <c r="F31" s="20">
        <v>-71865</v>
      </c>
      <c r="G31" s="20">
        <v>-99483</v>
      </c>
      <c r="H31" s="20">
        <v>-273</v>
      </c>
      <c r="I31" s="20">
        <v>-815</v>
      </c>
      <c r="J31" s="20">
        <v>-100571</v>
      </c>
      <c r="K31" s="20"/>
      <c r="L31" s="20">
        <v>-94</v>
      </c>
      <c r="M31" s="20">
        <v>-669</v>
      </c>
      <c r="N31" s="20">
        <v>-763</v>
      </c>
      <c r="O31" s="20"/>
      <c r="P31" s="20"/>
      <c r="Q31" s="20"/>
      <c r="R31" s="20"/>
      <c r="S31" s="20"/>
      <c r="T31" s="20"/>
      <c r="U31" s="20"/>
      <c r="V31" s="20"/>
      <c r="W31" s="20">
        <v>-101334</v>
      </c>
      <c r="X31" s="20">
        <v>-71865</v>
      </c>
      <c r="Y31" s="20">
        <v>-29469</v>
      </c>
      <c r="Z31" s="21">
        <v>41.006053016071803</v>
      </c>
      <c r="AA31" s="22">
        <v>-71865</v>
      </c>
    </row>
    <row r="32" spans="1:27" x14ac:dyDescent="0.25">
      <c r="A32" s="23" t="s">
        <v>59</v>
      </c>
      <c r="B32" s="17" t="s">
        <v>32</v>
      </c>
      <c r="C32" s="18">
        <v>18114420</v>
      </c>
      <c r="D32" s="18"/>
      <c r="E32" s="19">
        <v>-58454979</v>
      </c>
      <c r="F32" s="20">
        <v>-58454979</v>
      </c>
      <c r="G32" s="20">
        <v>9297992</v>
      </c>
      <c r="H32" s="20">
        <v>4240857</v>
      </c>
      <c r="I32" s="20">
        <v>7061907</v>
      </c>
      <c r="J32" s="20">
        <v>20600756</v>
      </c>
      <c r="K32" s="20">
        <v>7132973</v>
      </c>
      <c r="L32" s="20">
        <v>4544323</v>
      </c>
      <c r="M32" s="20">
        <v>4627057</v>
      </c>
      <c r="N32" s="20">
        <v>16304353</v>
      </c>
      <c r="O32" s="20"/>
      <c r="P32" s="20"/>
      <c r="Q32" s="20"/>
      <c r="R32" s="20"/>
      <c r="S32" s="20"/>
      <c r="T32" s="20"/>
      <c r="U32" s="20"/>
      <c r="V32" s="20"/>
      <c r="W32" s="20">
        <v>36905109</v>
      </c>
      <c r="X32" s="20">
        <v>-22603682</v>
      </c>
      <c r="Y32" s="20">
        <v>59508791</v>
      </c>
      <c r="Z32" s="21">
        <v>-263.2703424158949</v>
      </c>
      <c r="AA32" s="22">
        <v>-58454979</v>
      </c>
    </row>
    <row r="33" spans="1:27" x14ac:dyDescent="0.25">
      <c r="A33" s="23" t="s">
        <v>60</v>
      </c>
      <c r="B33" s="17" t="s">
        <v>32</v>
      </c>
      <c r="C33" s="18">
        <v>-69546386</v>
      </c>
      <c r="D33" s="18"/>
      <c r="E33" s="19">
        <v>37570866</v>
      </c>
      <c r="F33" s="20">
        <v>37570866</v>
      </c>
      <c r="G33" s="20">
        <v>-69483635</v>
      </c>
      <c r="H33" s="20">
        <v>431318</v>
      </c>
      <c r="I33" s="20">
        <v>-1781799</v>
      </c>
      <c r="J33" s="20">
        <v>-70834116</v>
      </c>
      <c r="K33" s="20"/>
      <c r="L33" s="20">
        <v>711113</v>
      </c>
      <c r="M33" s="20">
        <v>-3828893</v>
      </c>
      <c r="N33" s="20">
        <v>-3117780</v>
      </c>
      <c r="O33" s="20"/>
      <c r="P33" s="20"/>
      <c r="Q33" s="20"/>
      <c r="R33" s="20"/>
      <c r="S33" s="20"/>
      <c r="T33" s="20"/>
      <c r="U33" s="20"/>
      <c r="V33" s="20"/>
      <c r="W33" s="20">
        <v>-73951896</v>
      </c>
      <c r="X33" s="20">
        <v>18785430</v>
      </c>
      <c r="Y33" s="20">
        <v>-92737326</v>
      </c>
      <c r="Z33" s="21">
        <v>-493.66624027238134</v>
      </c>
      <c r="AA33" s="22">
        <v>37570866</v>
      </c>
    </row>
    <row r="34" spans="1:27" x14ac:dyDescent="0.25">
      <c r="A34" s="23" t="s">
        <v>61</v>
      </c>
      <c r="B34" s="17" t="s">
        <v>32</v>
      </c>
      <c r="C34" s="18">
        <v>296950205</v>
      </c>
      <c r="D34" s="18"/>
      <c r="E34" s="19">
        <v>182928299</v>
      </c>
      <c r="F34" s="20">
        <v>182928299</v>
      </c>
      <c r="G34" s="20">
        <v>253645364</v>
      </c>
      <c r="H34" s="20">
        <v>13533499</v>
      </c>
      <c r="I34" s="20">
        <v>29771342</v>
      </c>
      <c r="J34" s="20">
        <v>296950205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296950205</v>
      </c>
      <c r="X34" s="20">
        <v>109185573</v>
      </c>
      <c r="Y34" s="20">
        <v>187764632</v>
      </c>
      <c r="Z34" s="21">
        <v>171.96835336478017</v>
      </c>
      <c r="AA34" s="22">
        <v>182928299</v>
      </c>
    </row>
    <row r="35" spans="1:27" x14ac:dyDescent="0.25">
      <c r="A35" s="23" t="s">
        <v>39</v>
      </c>
      <c r="B35" s="17" t="s">
        <v>32</v>
      </c>
      <c r="C35" s="18">
        <v>204449580</v>
      </c>
      <c r="D35" s="18"/>
      <c r="E35" s="19">
        <v>52463406</v>
      </c>
      <c r="F35" s="20">
        <v>52463406</v>
      </c>
      <c r="G35" s="20">
        <v>192532777</v>
      </c>
      <c r="H35" s="20">
        <v>11328539</v>
      </c>
      <c r="I35" s="20">
        <v>-901611</v>
      </c>
      <c r="J35" s="20">
        <v>202959705</v>
      </c>
      <c r="K35" s="20">
        <v>3212894</v>
      </c>
      <c r="L35" s="20">
        <v>3475400</v>
      </c>
      <c r="M35" s="20">
        <v>3610911</v>
      </c>
      <c r="N35" s="20">
        <v>10299205</v>
      </c>
      <c r="O35" s="20"/>
      <c r="P35" s="20"/>
      <c r="Q35" s="20"/>
      <c r="R35" s="20"/>
      <c r="S35" s="20"/>
      <c r="T35" s="20"/>
      <c r="U35" s="20"/>
      <c r="V35" s="20"/>
      <c r="W35" s="20">
        <v>213258910</v>
      </c>
      <c r="X35" s="20">
        <v>48928138</v>
      </c>
      <c r="Y35" s="20">
        <v>164330772</v>
      </c>
      <c r="Z35" s="21">
        <v>335.86148731022627</v>
      </c>
      <c r="AA35" s="22">
        <v>52463406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449858119</v>
      </c>
      <c r="D37" s="29">
        <f t="shared" ref="D37:Y37" si="3">SUM(D29:D36)</f>
        <v>0</v>
      </c>
      <c r="E37" s="30">
        <f t="shared" si="3"/>
        <v>214435727</v>
      </c>
      <c r="F37" s="31">
        <f t="shared" si="3"/>
        <v>214435727</v>
      </c>
      <c r="G37" s="31">
        <f t="shared" si="3"/>
        <v>385893015</v>
      </c>
      <c r="H37" s="31">
        <f t="shared" si="3"/>
        <v>29533940</v>
      </c>
      <c r="I37" s="31">
        <f t="shared" si="3"/>
        <v>34149024</v>
      </c>
      <c r="J37" s="31">
        <f t="shared" si="3"/>
        <v>449575979</v>
      </c>
      <c r="K37" s="31">
        <f t="shared" si="3"/>
        <v>10345867</v>
      </c>
      <c r="L37" s="31">
        <f t="shared" si="3"/>
        <v>8730742</v>
      </c>
      <c r="M37" s="31">
        <f t="shared" si="3"/>
        <v>4408406</v>
      </c>
      <c r="N37" s="31">
        <f t="shared" si="3"/>
        <v>23485015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473060994</v>
      </c>
      <c r="X37" s="31">
        <f t="shared" si="3"/>
        <v>154223594</v>
      </c>
      <c r="Y37" s="31">
        <f t="shared" si="3"/>
        <v>318837400</v>
      </c>
      <c r="Z37" s="32">
        <f>+IF(X37&lt;&gt;0,+(Y37/X37)*100,0)</f>
        <v>206.73710923894046</v>
      </c>
      <c r="AA37" s="33">
        <f>SUM(AA29:AA36)</f>
        <v>214435727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30650330</v>
      </c>
      <c r="D40" s="18"/>
      <c r="E40" s="19">
        <v>200799900</v>
      </c>
      <c r="F40" s="20">
        <v>200799900</v>
      </c>
      <c r="G40" s="20">
        <v>27002858</v>
      </c>
      <c r="H40" s="20">
        <v>3647472</v>
      </c>
      <c r="I40" s="20"/>
      <c r="J40" s="20">
        <v>30650330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30650330</v>
      </c>
      <c r="X40" s="20">
        <v>100399950</v>
      </c>
      <c r="Y40" s="20">
        <v>-69749620</v>
      </c>
      <c r="Z40" s="21">
        <v>-69.471767665222941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30650330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27002858</v>
      </c>
      <c r="H43" s="36">
        <f t="shared" si="4"/>
        <v>3647472</v>
      </c>
      <c r="I43" s="36">
        <f t="shared" si="4"/>
        <v>0</v>
      </c>
      <c r="J43" s="36">
        <f t="shared" si="4"/>
        <v>30650330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30650330</v>
      </c>
      <c r="X43" s="36">
        <f t="shared" si="4"/>
        <v>100399950</v>
      </c>
      <c r="Y43" s="36">
        <f t="shared" si="4"/>
        <v>-69749620</v>
      </c>
      <c r="Z43" s="37">
        <f>+IF(X43&lt;&gt;0,+(Y43/X43)*100,0)</f>
        <v>-69.471767665222941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480508449</v>
      </c>
      <c r="D44" s="29">
        <f>+D37+D43</f>
        <v>0</v>
      </c>
      <c r="E44" s="30">
        <f t="shared" si="5"/>
        <v>415235627</v>
      </c>
      <c r="F44" s="31">
        <f t="shared" si="5"/>
        <v>415235627</v>
      </c>
      <c r="G44" s="31">
        <f t="shared" si="5"/>
        <v>412895873</v>
      </c>
      <c r="H44" s="31">
        <f t="shared" si="5"/>
        <v>33181412</v>
      </c>
      <c r="I44" s="31">
        <f t="shared" si="5"/>
        <v>34149024</v>
      </c>
      <c r="J44" s="31">
        <f t="shared" si="5"/>
        <v>480226309</v>
      </c>
      <c r="K44" s="31">
        <f t="shared" si="5"/>
        <v>10345867</v>
      </c>
      <c r="L44" s="31">
        <f t="shared" si="5"/>
        <v>8730742</v>
      </c>
      <c r="M44" s="31">
        <f t="shared" si="5"/>
        <v>4408406</v>
      </c>
      <c r="N44" s="31">
        <f t="shared" si="5"/>
        <v>23485015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503711324</v>
      </c>
      <c r="X44" s="31">
        <f t="shared" si="5"/>
        <v>254623544</v>
      </c>
      <c r="Y44" s="31">
        <f t="shared" si="5"/>
        <v>249087780</v>
      </c>
      <c r="Z44" s="32">
        <f>+IF(X44&lt;&gt;0,+(Y44/X44)*100,0)</f>
        <v>97.825902541047029</v>
      </c>
      <c r="AA44" s="33">
        <f>+AA37+AA43</f>
        <v>415235627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3014783667</v>
      </c>
      <c r="D45" s="42">
        <f t="shared" si="6"/>
        <v>0</v>
      </c>
      <c r="E45" s="43">
        <f t="shared" si="6"/>
        <v>3997783380</v>
      </c>
      <c r="F45" s="44">
        <f t="shared" si="6"/>
        <v>3997783380</v>
      </c>
      <c r="G45" s="44">
        <f t="shared" si="6"/>
        <v>798694075</v>
      </c>
      <c r="H45" s="44">
        <f t="shared" si="6"/>
        <v>-381594383</v>
      </c>
      <c r="I45" s="44">
        <f t="shared" si="6"/>
        <v>-503792802</v>
      </c>
      <c r="J45" s="44">
        <f t="shared" si="6"/>
        <v>-86693110</v>
      </c>
      <c r="K45" s="44">
        <f t="shared" si="6"/>
        <v>3558448215</v>
      </c>
      <c r="L45" s="44">
        <f t="shared" si="6"/>
        <v>54559603</v>
      </c>
      <c r="M45" s="44">
        <f t="shared" si="6"/>
        <v>-7579503</v>
      </c>
      <c r="N45" s="44">
        <f t="shared" si="6"/>
        <v>3605428315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3518735205</v>
      </c>
      <c r="X45" s="44">
        <f t="shared" si="6"/>
        <v>2114534190</v>
      </c>
      <c r="Y45" s="44">
        <f t="shared" si="6"/>
        <v>1404201015</v>
      </c>
      <c r="Z45" s="45">
        <f>+IF(X45&lt;&gt;0,+(Y45/X45)*100,0)</f>
        <v>66.407108555667293</v>
      </c>
      <c r="AA45" s="46">
        <f>+AA26-AA44</f>
        <v>3997783380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285483869</v>
      </c>
      <c r="D47" s="18"/>
      <c r="E47" s="19">
        <v>3464501231</v>
      </c>
      <c r="F47" s="20">
        <v>3464501231</v>
      </c>
      <c r="G47" s="20">
        <v>437554851</v>
      </c>
      <c r="H47" s="20">
        <v>-29451518</v>
      </c>
      <c r="I47" s="20">
        <v>-556606890</v>
      </c>
      <c r="J47" s="20">
        <v>-148503557</v>
      </c>
      <c r="K47" s="20">
        <v>-33652321</v>
      </c>
      <c r="L47" s="20">
        <v>29771913</v>
      </c>
      <c r="M47" s="20">
        <v>21827404</v>
      </c>
      <c r="N47" s="20">
        <v>17946996</v>
      </c>
      <c r="O47" s="20"/>
      <c r="P47" s="20"/>
      <c r="Q47" s="20"/>
      <c r="R47" s="20"/>
      <c r="S47" s="20"/>
      <c r="T47" s="20"/>
      <c r="U47" s="20"/>
      <c r="V47" s="20"/>
      <c r="W47" s="20">
        <v>-130556561</v>
      </c>
      <c r="X47" s="20">
        <v>1730873494</v>
      </c>
      <c r="Y47" s="20">
        <v>-1861430055</v>
      </c>
      <c r="Z47" s="47">
        <v>-107.54281358242348</v>
      </c>
      <c r="AA47" s="22">
        <v>3464501231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285483869</v>
      </c>
      <c r="D50" s="50">
        <f t="shared" ref="D50:Y50" si="7">SUM(D47:D49)</f>
        <v>0</v>
      </c>
      <c r="E50" s="51">
        <f t="shared" si="7"/>
        <v>3464501231</v>
      </c>
      <c r="F50" s="52">
        <f t="shared" si="7"/>
        <v>3464501231</v>
      </c>
      <c r="G50" s="52">
        <f t="shared" si="7"/>
        <v>437554851</v>
      </c>
      <c r="H50" s="52">
        <f t="shared" si="7"/>
        <v>-29451518</v>
      </c>
      <c r="I50" s="52">
        <f t="shared" si="7"/>
        <v>-556606890</v>
      </c>
      <c r="J50" s="52">
        <f t="shared" si="7"/>
        <v>-148503557</v>
      </c>
      <c r="K50" s="52">
        <f t="shared" si="7"/>
        <v>-33652321</v>
      </c>
      <c r="L50" s="52">
        <f t="shared" si="7"/>
        <v>29771913</v>
      </c>
      <c r="M50" s="52">
        <f t="shared" si="7"/>
        <v>21827404</v>
      </c>
      <c r="N50" s="52">
        <f t="shared" si="7"/>
        <v>17946996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-130556561</v>
      </c>
      <c r="X50" s="52">
        <f t="shared" si="7"/>
        <v>1730873494</v>
      </c>
      <c r="Y50" s="52">
        <f t="shared" si="7"/>
        <v>-1861430055</v>
      </c>
      <c r="Z50" s="53">
        <f>+IF(X50&lt;&gt;0,+(Y50/X50)*100,0)</f>
        <v>-107.54281358242348</v>
      </c>
      <c r="AA50" s="54">
        <f>SUM(AA47:AA49)</f>
        <v>3464501231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193343</v>
      </c>
      <c r="D6" s="18"/>
      <c r="E6" s="19">
        <v>12423820</v>
      </c>
      <c r="F6" s="20">
        <v>12423820</v>
      </c>
      <c r="G6" s="20">
        <v>11343</v>
      </c>
      <c r="H6" s="20">
        <v>4642</v>
      </c>
      <c r="I6" s="20">
        <v>54475</v>
      </c>
      <c r="J6" s="20">
        <v>70460</v>
      </c>
      <c r="K6" s="20">
        <v>29755</v>
      </c>
      <c r="L6" s="20">
        <v>38916</v>
      </c>
      <c r="M6" s="20">
        <v>18105</v>
      </c>
      <c r="N6" s="20">
        <v>86776</v>
      </c>
      <c r="O6" s="20"/>
      <c r="P6" s="20"/>
      <c r="Q6" s="20"/>
      <c r="R6" s="20"/>
      <c r="S6" s="20"/>
      <c r="T6" s="20"/>
      <c r="U6" s="20"/>
      <c r="V6" s="20"/>
      <c r="W6" s="20">
        <v>157236</v>
      </c>
      <c r="X6" s="20">
        <v>5907493</v>
      </c>
      <c r="Y6" s="20">
        <v>-5750257</v>
      </c>
      <c r="Z6" s="21">
        <v>-97.338363329419096</v>
      </c>
      <c r="AA6" s="22">
        <v>12423820</v>
      </c>
    </row>
    <row r="7" spans="1:27" x14ac:dyDescent="0.25">
      <c r="A7" s="23" t="s">
        <v>35</v>
      </c>
      <c r="B7" s="17" t="s">
        <v>32</v>
      </c>
      <c r="C7" s="18">
        <v>60169356</v>
      </c>
      <c r="D7" s="18"/>
      <c r="E7" s="19">
        <v>-4688262</v>
      </c>
      <c r="F7" s="20">
        <v>-4688262</v>
      </c>
      <c r="G7" s="20">
        <v>3115737</v>
      </c>
      <c r="H7" s="20">
        <v>3137597</v>
      </c>
      <c r="I7" s="20">
        <v>3069417</v>
      </c>
      <c r="J7" s="20">
        <v>9322751</v>
      </c>
      <c r="K7" s="20">
        <v>3116741</v>
      </c>
      <c r="L7" s="20">
        <v>3114584</v>
      </c>
      <c r="M7" s="20">
        <v>3146193</v>
      </c>
      <c r="N7" s="20">
        <v>9377518</v>
      </c>
      <c r="O7" s="20"/>
      <c r="P7" s="20"/>
      <c r="Q7" s="20"/>
      <c r="R7" s="20"/>
      <c r="S7" s="20"/>
      <c r="T7" s="20"/>
      <c r="U7" s="20"/>
      <c r="V7" s="20"/>
      <c r="W7" s="20">
        <v>18700269</v>
      </c>
      <c r="X7" s="20">
        <v>-3778554</v>
      </c>
      <c r="Y7" s="20">
        <v>22478823</v>
      </c>
      <c r="Z7" s="21">
        <v>-594.90543207798532</v>
      </c>
      <c r="AA7" s="22">
        <v>-4688262</v>
      </c>
    </row>
    <row r="8" spans="1:27" x14ac:dyDescent="0.25">
      <c r="A8" s="23" t="s">
        <v>36</v>
      </c>
      <c r="B8" s="17" t="s">
        <v>32</v>
      </c>
      <c r="C8" s="18">
        <v>5792749</v>
      </c>
      <c r="D8" s="18"/>
      <c r="E8" s="19">
        <v>5792749</v>
      </c>
      <c r="F8" s="20">
        <v>5792749</v>
      </c>
      <c r="G8" s="20">
        <v>5792749</v>
      </c>
      <c r="H8" s="20"/>
      <c r="I8" s="20"/>
      <c r="J8" s="20">
        <v>5792749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5792749</v>
      </c>
      <c r="X8" s="20">
        <v>5792749</v>
      </c>
      <c r="Y8" s="20"/>
      <c r="Z8" s="21"/>
      <c r="AA8" s="22">
        <v>5792749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66155448</v>
      </c>
      <c r="D13" s="29">
        <f>SUM(D6:D12)</f>
        <v>0</v>
      </c>
      <c r="E13" s="30">
        <f t="shared" si="0"/>
        <v>13528307</v>
      </c>
      <c r="F13" s="31">
        <f t="shared" si="0"/>
        <v>13528307</v>
      </c>
      <c r="G13" s="31">
        <f t="shared" si="0"/>
        <v>8919829</v>
      </c>
      <c r="H13" s="31">
        <f t="shared" si="0"/>
        <v>3142239</v>
      </c>
      <c r="I13" s="31">
        <f t="shared" si="0"/>
        <v>3123892</v>
      </c>
      <c r="J13" s="31">
        <f t="shared" si="0"/>
        <v>15185960</v>
      </c>
      <c r="K13" s="31">
        <f t="shared" si="0"/>
        <v>3146496</v>
      </c>
      <c r="L13" s="31">
        <f t="shared" si="0"/>
        <v>3153500</v>
      </c>
      <c r="M13" s="31">
        <f t="shared" si="0"/>
        <v>3164298</v>
      </c>
      <c r="N13" s="31">
        <f t="shared" si="0"/>
        <v>9464294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24650254</v>
      </c>
      <c r="X13" s="31">
        <f t="shared" si="0"/>
        <v>7921688</v>
      </c>
      <c r="Y13" s="31">
        <f t="shared" si="0"/>
        <v>16728566</v>
      </c>
      <c r="Z13" s="32">
        <f>+IF(X13&lt;&gt;0,+(Y13/X13)*100,0)</f>
        <v>211.17425982947066</v>
      </c>
      <c r="AA13" s="33">
        <f>SUM(AA6:AA12)</f>
        <v>13528307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133700150</v>
      </c>
      <c r="D17" s="18"/>
      <c r="E17" s="19">
        <v>102966210</v>
      </c>
      <c r="F17" s="20">
        <v>102966210</v>
      </c>
      <c r="G17" s="24">
        <v>135829900</v>
      </c>
      <c r="H17" s="24"/>
      <c r="I17" s="24"/>
      <c r="J17" s="20">
        <v>135829900</v>
      </c>
      <c r="K17" s="24"/>
      <c r="L17" s="24">
        <v>-1064875</v>
      </c>
      <c r="M17" s="20"/>
      <c r="N17" s="24">
        <v>-1064875</v>
      </c>
      <c r="O17" s="24"/>
      <c r="P17" s="24"/>
      <c r="Q17" s="20"/>
      <c r="R17" s="24"/>
      <c r="S17" s="24"/>
      <c r="T17" s="20"/>
      <c r="U17" s="24"/>
      <c r="V17" s="24"/>
      <c r="W17" s="24">
        <v>134765025</v>
      </c>
      <c r="X17" s="20">
        <v>102966210</v>
      </c>
      <c r="Y17" s="24">
        <v>31798815</v>
      </c>
      <c r="Z17" s="25">
        <v>30.882767268990481</v>
      </c>
      <c r="AA17" s="26">
        <v>102966210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133700150</v>
      </c>
      <c r="D25" s="29">
        <f t="shared" ref="D25:Y25" si="1">SUM(D15:D24)</f>
        <v>0</v>
      </c>
      <c r="E25" s="35">
        <f t="shared" si="1"/>
        <v>102966210</v>
      </c>
      <c r="F25" s="36">
        <f t="shared" si="1"/>
        <v>102966210</v>
      </c>
      <c r="G25" s="36">
        <f t="shared" si="1"/>
        <v>135829900</v>
      </c>
      <c r="H25" s="36">
        <f t="shared" si="1"/>
        <v>0</v>
      </c>
      <c r="I25" s="36">
        <f t="shared" si="1"/>
        <v>0</v>
      </c>
      <c r="J25" s="36">
        <f t="shared" si="1"/>
        <v>135829900</v>
      </c>
      <c r="K25" s="36">
        <f t="shared" si="1"/>
        <v>0</v>
      </c>
      <c r="L25" s="36">
        <f t="shared" si="1"/>
        <v>-1064875</v>
      </c>
      <c r="M25" s="36">
        <f t="shared" si="1"/>
        <v>0</v>
      </c>
      <c r="N25" s="36">
        <f t="shared" si="1"/>
        <v>-1064875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134765025</v>
      </c>
      <c r="X25" s="36">
        <f t="shared" si="1"/>
        <v>102966210</v>
      </c>
      <c r="Y25" s="36">
        <f t="shared" si="1"/>
        <v>31798815</v>
      </c>
      <c r="Z25" s="37">
        <f>+IF(X25&lt;&gt;0,+(Y25/X25)*100,0)</f>
        <v>30.882767268990481</v>
      </c>
      <c r="AA25" s="38">
        <f>SUM(AA15:AA24)</f>
        <v>102966210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199855598</v>
      </c>
      <c r="D26" s="29">
        <f>+D13+D25</f>
        <v>0</v>
      </c>
      <c r="E26" s="30">
        <f t="shared" si="2"/>
        <v>116494517</v>
      </c>
      <c r="F26" s="31">
        <f t="shared" si="2"/>
        <v>116494517</v>
      </c>
      <c r="G26" s="31">
        <f t="shared" si="2"/>
        <v>144749729</v>
      </c>
      <c r="H26" s="31">
        <f t="shared" si="2"/>
        <v>3142239</v>
      </c>
      <c r="I26" s="31">
        <f t="shared" si="2"/>
        <v>3123892</v>
      </c>
      <c r="J26" s="31">
        <f t="shared" si="2"/>
        <v>151015860</v>
      </c>
      <c r="K26" s="31">
        <f t="shared" si="2"/>
        <v>3146496</v>
      </c>
      <c r="L26" s="31">
        <f t="shared" si="2"/>
        <v>2088625</v>
      </c>
      <c r="M26" s="31">
        <f t="shared" si="2"/>
        <v>3164298</v>
      </c>
      <c r="N26" s="31">
        <f t="shared" si="2"/>
        <v>8399419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159415279</v>
      </c>
      <c r="X26" s="31">
        <f t="shared" si="2"/>
        <v>110887898</v>
      </c>
      <c r="Y26" s="31">
        <f t="shared" si="2"/>
        <v>48527381</v>
      </c>
      <c r="Z26" s="32">
        <f>+IF(X26&lt;&gt;0,+(Y26/X26)*100,0)</f>
        <v>43.762558291076992</v>
      </c>
      <c r="AA26" s="33">
        <f>+AA13+AA25</f>
        <v>116494517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199855598</v>
      </c>
      <c r="D45" s="42">
        <f t="shared" si="6"/>
        <v>0</v>
      </c>
      <c r="E45" s="43">
        <f t="shared" si="6"/>
        <v>116494517</v>
      </c>
      <c r="F45" s="44">
        <f t="shared" si="6"/>
        <v>116494517</v>
      </c>
      <c r="G45" s="44">
        <f t="shared" si="6"/>
        <v>144749729</v>
      </c>
      <c r="H45" s="44">
        <f t="shared" si="6"/>
        <v>3142239</v>
      </c>
      <c r="I45" s="44">
        <f t="shared" si="6"/>
        <v>3123892</v>
      </c>
      <c r="J45" s="44">
        <f t="shared" si="6"/>
        <v>151015860</v>
      </c>
      <c r="K45" s="44">
        <f t="shared" si="6"/>
        <v>3146496</v>
      </c>
      <c r="L45" s="44">
        <f t="shared" si="6"/>
        <v>2088625</v>
      </c>
      <c r="M45" s="44">
        <f t="shared" si="6"/>
        <v>3164298</v>
      </c>
      <c r="N45" s="44">
        <f t="shared" si="6"/>
        <v>8399419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159415279</v>
      </c>
      <c r="X45" s="44">
        <f t="shared" si="6"/>
        <v>110887898</v>
      </c>
      <c r="Y45" s="44">
        <f t="shared" si="6"/>
        <v>48527381</v>
      </c>
      <c r="Z45" s="45">
        <f>+IF(X45&lt;&gt;0,+(Y45/X45)*100,0)</f>
        <v>43.762558291076992</v>
      </c>
      <c r="AA45" s="46">
        <f>+AA26-AA44</f>
        <v>116494517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7735558</v>
      </c>
      <c r="F47" s="20">
        <v>7735558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2128939</v>
      </c>
      <c r="Y47" s="20">
        <v>-2128939</v>
      </c>
      <c r="Z47" s="47">
        <v>-100</v>
      </c>
      <c r="AA47" s="22">
        <v>7735558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7735558</v>
      </c>
      <c r="F50" s="52">
        <f t="shared" si="7"/>
        <v>7735558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2128939</v>
      </c>
      <c r="Y50" s="52">
        <f t="shared" si="7"/>
        <v>-2128939</v>
      </c>
      <c r="Z50" s="53">
        <f>+IF(X50&lt;&gt;0,+(Y50/X50)*100,0)</f>
        <v>-100</v>
      </c>
      <c r="AA50" s="54">
        <f>SUM(AA47:AA49)</f>
        <v>7735558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45391561</v>
      </c>
      <c r="D7" s="18"/>
      <c r="E7" s="19">
        <v>107153920</v>
      </c>
      <c r="F7" s="20">
        <v>107153920</v>
      </c>
      <c r="G7" s="20">
        <v>252286830</v>
      </c>
      <c r="H7" s="20">
        <v>-111858158</v>
      </c>
      <c r="I7" s="20">
        <v>4709948</v>
      </c>
      <c r="J7" s="20">
        <v>145138620</v>
      </c>
      <c r="K7" s="20">
        <v>4501311</v>
      </c>
      <c r="L7" s="20">
        <v>6040613</v>
      </c>
      <c r="M7" s="20">
        <v>-79639328</v>
      </c>
      <c r="N7" s="20">
        <v>-69097404</v>
      </c>
      <c r="O7" s="20"/>
      <c r="P7" s="20"/>
      <c r="Q7" s="20"/>
      <c r="R7" s="20"/>
      <c r="S7" s="20"/>
      <c r="T7" s="20"/>
      <c r="U7" s="20"/>
      <c r="V7" s="20"/>
      <c r="W7" s="20">
        <v>76041216</v>
      </c>
      <c r="X7" s="20">
        <v>53576976</v>
      </c>
      <c r="Y7" s="20">
        <v>22464240</v>
      </c>
      <c r="Z7" s="21">
        <v>41.928906177907464</v>
      </c>
      <c r="AA7" s="22">
        <v>107153920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45391561</v>
      </c>
      <c r="D13" s="29">
        <f>SUM(D6:D12)</f>
        <v>0</v>
      </c>
      <c r="E13" s="30">
        <f t="shared" si="0"/>
        <v>107153920</v>
      </c>
      <c r="F13" s="31">
        <f t="shared" si="0"/>
        <v>107153920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4501311</v>
      </c>
      <c r="L13" s="31">
        <f t="shared" si="0"/>
        <v>6040613</v>
      </c>
      <c r="M13" s="31">
        <f t="shared" si="0"/>
        <v>-79639328</v>
      </c>
      <c r="N13" s="31">
        <f t="shared" si="0"/>
        <v>-69097404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76041216</v>
      </c>
      <c r="X13" s="31">
        <f t="shared" si="0"/>
        <v>53576976</v>
      </c>
      <c r="Y13" s="31">
        <f t="shared" si="0"/>
        <v>22464240</v>
      </c>
      <c r="Z13" s="32">
        <f>+IF(X13&lt;&gt;0,+(Y13/X13)*100,0)</f>
        <v>41.928906177907464</v>
      </c>
      <c r="AA13" s="33">
        <f>SUM(AA6:AA12)</f>
        <v>107153920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3000000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-9278904</v>
      </c>
      <c r="X17" s="20">
        <v>1500000</v>
      </c>
      <c r="Y17" s="24">
        <v>-10778904</v>
      </c>
      <c r="Z17" s="25">
        <v>-718.59360000000004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-9278904</v>
      </c>
      <c r="X25" s="36">
        <f t="shared" si="1"/>
        <v>1500000</v>
      </c>
      <c r="Y25" s="36">
        <f t="shared" si="1"/>
        <v>-10778904</v>
      </c>
      <c r="Z25" s="37">
        <f>+IF(X25&lt;&gt;0,+(Y25/X25)*100,0)</f>
        <v>-718.59360000000004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36112658</v>
      </c>
      <c r="D26" s="29">
        <f>+D13+D25</f>
        <v>0</v>
      </c>
      <c r="E26" s="30">
        <f t="shared" si="2"/>
        <v>110153920</v>
      </c>
      <c r="F26" s="31">
        <f t="shared" si="2"/>
        <v>110153920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4501311</v>
      </c>
      <c r="L26" s="31">
        <f t="shared" si="2"/>
        <v>6040613</v>
      </c>
      <c r="M26" s="31">
        <f t="shared" si="2"/>
        <v>-79639328</v>
      </c>
      <c r="N26" s="31">
        <f t="shared" si="2"/>
        <v>-69097404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66762312</v>
      </c>
      <c r="X26" s="31">
        <f t="shared" si="2"/>
        <v>55076976</v>
      </c>
      <c r="Y26" s="31">
        <f t="shared" si="2"/>
        <v>11685336</v>
      </c>
      <c r="Z26" s="32">
        <f>+IF(X26&lt;&gt;0,+(Y26/X26)*100,0)</f>
        <v>21.216371792089674</v>
      </c>
      <c r="AA26" s="33">
        <f>+AA13+AA25</f>
        <v>110153920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>
        <v>285964</v>
      </c>
      <c r="L35" s="20">
        <v>459447</v>
      </c>
      <c r="M35" s="20">
        <v>543562</v>
      </c>
      <c r="N35" s="20">
        <v>1288973</v>
      </c>
      <c r="O35" s="20"/>
      <c r="P35" s="20"/>
      <c r="Q35" s="20"/>
      <c r="R35" s="20"/>
      <c r="S35" s="20"/>
      <c r="T35" s="20"/>
      <c r="U35" s="20"/>
      <c r="V35" s="20"/>
      <c r="W35" s="20">
        <v>36547703</v>
      </c>
      <c r="X35" s="20"/>
      <c r="Y35" s="20">
        <v>36547703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285964</v>
      </c>
      <c r="L37" s="31">
        <f t="shared" si="3"/>
        <v>459447</v>
      </c>
      <c r="M37" s="31">
        <f t="shared" si="3"/>
        <v>543562</v>
      </c>
      <c r="N37" s="31">
        <f t="shared" si="3"/>
        <v>1288973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36547703</v>
      </c>
      <c r="X37" s="31">
        <f t="shared" si="3"/>
        <v>0</v>
      </c>
      <c r="Y37" s="31">
        <f t="shared" si="3"/>
        <v>36547703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100399950</v>
      </c>
      <c r="Y40" s="20">
        <v>-79554607</v>
      </c>
      <c r="Z40" s="21">
        <v>-79.237695835505889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100399950</v>
      </c>
      <c r="Y43" s="36">
        <f t="shared" si="4"/>
        <v>-79554607</v>
      </c>
      <c r="Z43" s="37">
        <f>+IF(X43&lt;&gt;0,+(Y43/X43)*100,0)</f>
        <v>-79.237695835505889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285964</v>
      </c>
      <c r="L44" s="31">
        <f t="shared" si="5"/>
        <v>459447</v>
      </c>
      <c r="M44" s="31">
        <f t="shared" si="5"/>
        <v>543562</v>
      </c>
      <c r="N44" s="31">
        <f t="shared" si="5"/>
        <v>1288973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57393046</v>
      </c>
      <c r="X44" s="31">
        <f t="shared" si="5"/>
        <v>100399950</v>
      </c>
      <c r="Y44" s="31">
        <f t="shared" si="5"/>
        <v>-43006904</v>
      </c>
      <c r="Z44" s="32">
        <f>+IF(X44&lt;&gt;0,+(Y44/X44)*100,0)</f>
        <v>-42.835583085449741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-18572483</v>
      </c>
      <c r="D45" s="42">
        <f t="shared" si="6"/>
        <v>0</v>
      </c>
      <c r="E45" s="43">
        <f t="shared" si="6"/>
        <v>-90645980</v>
      </c>
      <c r="F45" s="44">
        <f t="shared" si="6"/>
        <v>-90645980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4215347</v>
      </c>
      <c r="L45" s="44">
        <f t="shared" si="6"/>
        <v>5581166</v>
      </c>
      <c r="M45" s="44">
        <f t="shared" si="6"/>
        <v>-80182890</v>
      </c>
      <c r="N45" s="44">
        <f t="shared" si="6"/>
        <v>-70386377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9369266</v>
      </c>
      <c r="X45" s="44">
        <f t="shared" si="6"/>
        <v>-45322974</v>
      </c>
      <c r="Y45" s="44">
        <f t="shared" si="6"/>
        <v>54692240</v>
      </c>
      <c r="Z45" s="45">
        <f>+IF(X45&lt;&gt;0,+(Y45/X45)*100,0)</f>
        <v>-120.67222243624171</v>
      </c>
      <c r="AA45" s="46">
        <f>+AA26-AA44</f>
        <v>-90645980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>
        <v>4576233</v>
      </c>
      <c r="M47" s="20">
        <v>1310464</v>
      </c>
      <c r="N47" s="20">
        <v>5886697</v>
      </c>
      <c r="O47" s="20"/>
      <c r="P47" s="20"/>
      <c r="Q47" s="20"/>
      <c r="R47" s="20"/>
      <c r="S47" s="20"/>
      <c r="T47" s="20"/>
      <c r="U47" s="20"/>
      <c r="V47" s="20"/>
      <c r="W47" s="20">
        <v>-22288435</v>
      </c>
      <c r="X47" s="20"/>
      <c r="Y47" s="20">
        <v>-22288435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4576233</v>
      </c>
      <c r="M50" s="52">
        <f t="shared" si="7"/>
        <v>1310464</v>
      </c>
      <c r="N50" s="52">
        <f t="shared" si="7"/>
        <v>5886697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-22288435</v>
      </c>
      <c r="X50" s="52">
        <f t="shared" si="7"/>
        <v>0</v>
      </c>
      <c r="Y50" s="52">
        <f t="shared" si="7"/>
        <v>-22288435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155417184</v>
      </c>
      <c r="G6" s="20"/>
      <c r="H6" s="20">
        <v>-5817395</v>
      </c>
      <c r="I6" s="20">
        <v>135066</v>
      </c>
      <c r="J6" s="20">
        <v>-5682329</v>
      </c>
      <c r="K6" s="20">
        <v>198846</v>
      </c>
      <c r="L6" s="20">
        <v>131574</v>
      </c>
      <c r="M6" s="20"/>
      <c r="N6" s="20">
        <v>330420</v>
      </c>
      <c r="O6" s="20"/>
      <c r="P6" s="20"/>
      <c r="Q6" s="20"/>
      <c r="R6" s="20"/>
      <c r="S6" s="20"/>
      <c r="T6" s="20"/>
      <c r="U6" s="20"/>
      <c r="V6" s="20"/>
      <c r="W6" s="20">
        <v>-5351909</v>
      </c>
      <c r="X6" s="20">
        <v>77708592</v>
      </c>
      <c r="Y6" s="20">
        <v>-83060501</v>
      </c>
      <c r="Z6" s="21">
        <v>-106.88715219547409</v>
      </c>
      <c r="AA6" s="22">
        <v>155417184</v>
      </c>
    </row>
    <row r="7" spans="1:27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-35716895</v>
      </c>
      <c r="G7" s="20">
        <v>17030622</v>
      </c>
      <c r="H7" s="20">
        <v>16922537</v>
      </c>
      <c r="I7" s="20">
        <v>18667791</v>
      </c>
      <c r="J7" s="20">
        <v>52620950</v>
      </c>
      <c r="K7" s="20">
        <v>18656362</v>
      </c>
      <c r="L7" s="20">
        <v>18662514</v>
      </c>
      <c r="M7" s="20">
        <v>18671200</v>
      </c>
      <c r="N7" s="20">
        <v>55990076</v>
      </c>
      <c r="O7" s="20"/>
      <c r="P7" s="20"/>
      <c r="Q7" s="20"/>
      <c r="R7" s="20"/>
      <c r="S7" s="20"/>
      <c r="T7" s="20"/>
      <c r="U7" s="20"/>
      <c r="V7" s="20"/>
      <c r="W7" s="20">
        <v>108611026</v>
      </c>
      <c r="X7" s="20">
        <v>-17858448</v>
      </c>
      <c r="Y7" s="20">
        <v>126469474</v>
      </c>
      <c r="Z7" s="21">
        <v>-708.17729513785298</v>
      </c>
      <c r="AA7" s="22">
        <v>-35716895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-21040972</v>
      </c>
      <c r="F8" s="20">
        <v>-21040972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-10520484</v>
      </c>
      <c r="Y8" s="20">
        <v>10520484</v>
      </c>
      <c r="Z8" s="21">
        <v>-100</v>
      </c>
      <c r="AA8" s="22">
        <v>-21040972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-559766</v>
      </c>
      <c r="G10" s="20"/>
      <c r="H10" s="20"/>
      <c r="I10" s="20"/>
      <c r="J10" s="20"/>
      <c r="K10" s="20">
        <v>-200</v>
      </c>
      <c r="L10" s="20">
        <v>793736</v>
      </c>
      <c r="M10" s="20">
        <v>-44860</v>
      </c>
      <c r="N10" s="20">
        <v>748676</v>
      </c>
      <c r="O10" s="20"/>
      <c r="P10" s="20"/>
      <c r="Q10" s="20"/>
      <c r="R10" s="20"/>
      <c r="S10" s="20"/>
      <c r="T10" s="20"/>
      <c r="U10" s="20"/>
      <c r="V10" s="20"/>
      <c r="W10" s="20">
        <v>748676</v>
      </c>
      <c r="X10" s="20">
        <v>-279882</v>
      </c>
      <c r="Y10" s="20">
        <v>1028558</v>
      </c>
      <c r="Z10" s="21">
        <v>-367.49701659985277</v>
      </c>
      <c r="AA10" s="22">
        <v>-559766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34805057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17402538</v>
      </c>
      <c r="Y11" s="24">
        <v>-17402538</v>
      </c>
      <c r="Z11" s="25">
        <v>-100</v>
      </c>
      <c r="AA11" s="26">
        <v>34805057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132904608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18855008</v>
      </c>
      <c r="L13" s="31">
        <f t="shared" si="0"/>
        <v>19587824</v>
      </c>
      <c r="M13" s="31">
        <f t="shared" si="0"/>
        <v>18626340</v>
      </c>
      <c r="N13" s="31">
        <f t="shared" si="0"/>
        <v>57069172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104007793</v>
      </c>
      <c r="X13" s="31">
        <f t="shared" si="0"/>
        <v>66452316</v>
      </c>
      <c r="Y13" s="31">
        <f t="shared" si="0"/>
        <v>37555477</v>
      </c>
      <c r="Z13" s="32">
        <f>+IF(X13&lt;&gt;0,+(Y13/X13)*100,0)</f>
        <v>56.514925679941683</v>
      </c>
      <c r="AA13" s="33">
        <f>SUM(AA6:AA12)</f>
        <v>132904608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-34221927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>
        <v>-8024061</v>
      </c>
      <c r="L17" s="24">
        <v>-8024061</v>
      </c>
      <c r="M17" s="20">
        <v>-8024061</v>
      </c>
      <c r="N17" s="24">
        <v>-24072183</v>
      </c>
      <c r="O17" s="24"/>
      <c r="P17" s="24"/>
      <c r="Q17" s="20"/>
      <c r="R17" s="24"/>
      <c r="S17" s="24"/>
      <c r="T17" s="20"/>
      <c r="U17" s="24"/>
      <c r="V17" s="24"/>
      <c r="W17" s="24">
        <v>-48144366</v>
      </c>
      <c r="X17" s="20">
        <v>-17110962</v>
      </c>
      <c r="Y17" s="24">
        <v>-31033404</v>
      </c>
      <c r="Z17" s="25">
        <v>181.36562982256638</v>
      </c>
      <c r="AA17" s="26">
        <v>-34221927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-34221927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-8024061</v>
      </c>
      <c r="L25" s="36">
        <f t="shared" si="1"/>
        <v>-8024061</v>
      </c>
      <c r="M25" s="36">
        <f t="shared" si="1"/>
        <v>-8024061</v>
      </c>
      <c r="N25" s="36">
        <f t="shared" si="1"/>
        <v>-24072183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-48144366</v>
      </c>
      <c r="X25" s="36">
        <f t="shared" si="1"/>
        <v>-17110962</v>
      </c>
      <c r="Y25" s="36">
        <f t="shared" si="1"/>
        <v>-31033404</v>
      </c>
      <c r="Z25" s="37">
        <f>+IF(X25&lt;&gt;0,+(Y25/X25)*100,0)</f>
        <v>181.36562982256638</v>
      </c>
      <c r="AA25" s="38">
        <f>SUM(AA15:AA24)</f>
        <v>-34221927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98682681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10830947</v>
      </c>
      <c r="L26" s="31">
        <f t="shared" si="2"/>
        <v>11563763</v>
      </c>
      <c r="M26" s="31">
        <f t="shared" si="2"/>
        <v>10602279</v>
      </c>
      <c r="N26" s="31">
        <f t="shared" si="2"/>
        <v>32996989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55863427</v>
      </c>
      <c r="X26" s="31">
        <f t="shared" si="2"/>
        <v>49341354</v>
      </c>
      <c r="Y26" s="31">
        <f t="shared" si="2"/>
        <v>6522073</v>
      </c>
      <c r="Z26" s="32">
        <f>+IF(X26&lt;&gt;0,+(Y26/X26)*100,0)</f>
        <v>13.218269202746241</v>
      </c>
      <c r="AA26" s="33">
        <f>+AA13+AA25</f>
        <v>98682681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4427177</v>
      </c>
      <c r="I32" s="20">
        <v>4486892</v>
      </c>
      <c r="J32" s="20">
        <v>8914069</v>
      </c>
      <c r="K32" s="20">
        <v>6895800</v>
      </c>
      <c r="L32" s="20">
        <v>4237528</v>
      </c>
      <c r="M32" s="20">
        <v>4387504</v>
      </c>
      <c r="N32" s="20">
        <v>15520832</v>
      </c>
      <c r="O32" s="20"/>
      <c r="P32" s="20"/>
      <c r="Q32" s="20"/>
      <c r="R32" s="20"/>
      <c r="S32" s="20"/>
      <c r="T32" s="20"/>
      <c r="U32" s="20"/>
      <c r="V32" s="20"/>
      <c r="W32" s="20">
        <v>24434901</v>
      </c>
      <c r="X32" s="20"/>
      <c r="Y32" s="20">
        <v>24434901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6895800</v>
      </c>
      <c r="L37" s="31">
        <f t="shared" si="3"/>
        <v>4237528</v>
      </c>
      <c r="M37" s="31">
        <f t="shared" si="3"/>
        <v>4387504</v>
      </c>
      <c r="N37" s="31">
        <f t="shared" si="3"/>
        <v>15520832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24434901</v>
      </c>
      <c r="X37" s="31">
        <f t="shared" si="3"/>
        <v>0</v>
      </c>
      <c r="Y37" s="31">
        <f t="shared" si="3"/>
        <v>24434901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6895800</v>
      </c>
      <c r="L44" s="31">
        <f t="shared" si="5"/>
        <v>4237528</v>
      </c>
      <c r="M44" s="31">
        <f t="shared" si="5"/>
        <v>4387504</v>
      </c>
      <c r="N44" s="31">
        <f t="shared" si="5"/>
        <v>15520832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24434901</v>
      </c>
      <c r="X44" s="31">
        <f t="shared" si="5"/>
        <v>0</v>
      </c>
      <c r="Y44" s="31">
        <f t="shared" si="5"/>
        <v>24434901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98682681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3935147</v>
      </c>
      <c r="L45" s="44">
        <f t="shared" si="6"/>
        <v>7326235</v>
      </c>
      <c r="M45" s="44">
        <f t="shared" si="6"/>
        <v>6214775</v>
      </c>
      <c r="N45" s="44">
        <f t="shared" si="6"/>
        <v>17476157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31428526</v>
      </c>
      <c r="X45" s="44">
        <f t="shared" si="6"/>
        <v>49341354</v>
      </c>
      <c r="Y45" s="44">
        <f t="shared" si="6"/>
        <v>-17912828</v>
      </c>
      <c r="Z45" s="45">
        <f>+IF(X45&lt;&gt;0,+(Y45/X45)*100,0)</f>
        <v>-36.303884161752023</v>
      </c>
      <c r="AA45" s="46">
        <f>+AA26-AA44</f>
        <v>98682681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/>
      <c r="G47" s="20">
        <v>-126813</v>
      </c>
      <c r="H47" s="20">
        <v>-187993</v>
      </c>
      <c r="I47" s="20">
        <v>-106788</v>
      </c>
      <c r="J47" s="20">
        <v>-421594</v>
      </c>
      <c r="K47" s="20">
        <v>-764835</v>
      </c>
      <c r="L47" s="20">
        <v>-140892</v>
      </c>
      <c r="M47" s="20">
        <v>-113631</v>
      </c>
      <c r="N47" s="20">
        <v>-1019358</v>
      </c>
      <c r="O47" s="20"/>
      <c r="P47" s="20"/>
      <c r="Q47" s="20"/>
      <c r="R47" s="20"/>
      <c r="S47" s="20"/>
      <c r="T47" s="20"/>
      <c r="U47" s="20"/>
      <c r="V47" s="20"/>
      <c r="W47" s="20">
        <v>-1440952</v>
      </c>
      <c r="X47" s="20"/>
      <c r="Y47" s="20">
        <v>-1440952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-764835</v>
      </c>
      <c r="L50" s="52">
        <f t="shared" si="7"/>
        <v>-140892</v>
      </c>
      <c r="M50" s="52">
        <f t="shared" si="7"/>
        <v>-113631</v>
      </c>
      <c r="N50" s="52">
        <f t="shared" si="7"/>
        <v>-1019358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-1440952</v>
      </c>
      <c r="X50" s="52">
        <f t="shared" si="7"/>
        <v>0</v>
      </c>
      <c r="Y50" s="52">
        <f t="shared" si="7"/>
        <v>-1440952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839315</v>
      </c>
      <c r="D6" s="18"/>
      <c r="E6" s="19">
        <v>-6501878</v>
      </c>
      <c r="F6" s="20">
        <v>-6501878</v>
      </c>
      <c r="G6" s="20">
        <v>-18812</v>
      </c>
      <c r="H6" s="20">
        <v>23881</v>
      </c>
      <c r="I6" s="20">
        <v>22813</v>
      </c>
      <c r="J6" s="20">
        <v>27882</v>
      </c>
      <c r="K6" s="20">
        <v>30283</v>
      </c>
      <c r="L6" s="20">
        <v>27269</v>
      </c>
      <c r="M6" s="20">
        <v>2602</v>
      </c>
      <c r="N6" s="20">
        <v>60154</v>
      </c>
      <c r="O6" s="20"/>
      <c r="P6" s="20"/>
      <c r="Q6" s="20"/>
      <c r="R6" s="20"/>
      <c r="S6" s="20"/>
      <c r="T6" s="20"/>
      <c r="U6" s="20"/>
      <c r="V6" s="20"/>
      <c r="W6" s="20">
        <v>88036</v>
      </c>
      <c r="X6" s="20">
        <v>-3429956</v>
      </c>
      <c r="Y6" s="20">
        <v>3517992</v>
      </c>
      <c r="Z6" s="21">
        <v>-102.56668015566382</v>
      </c>
      <c r="AA6" s="22">
        <v>-6501878</v>
      </c>
    </row>
    <row r="7" spans="1:27" x14ac:dyDescent="0.25">
      <c r="A7" s="23" t="s">
        <v>35</v>
      </c>
      <c r="B7" s="17" t="s">
        <v>32</v>
      </c>
      <c r="C7" s="18">
        <v>2760017</v>
      </c>
      <c r="D7" s="18"/>
      <c r="E7" s="19">
        <v>-2032604</v>
      </c>
      <c r="F7" s="20">
        <v>-2032604</v>
      </c>
      <c r="G7" s="20">
        <v>6592407</v>
      </c>
      <c r="H7" s="20">
        <v>364128</v>
      </c>
      <c r="I7" s="20">
        <v>342998</v>
      </c>
      <c r="J7" s="20">
        <v>7299533</v>
      </c>
      <c r="K7" s="20">
        <v>269814</v>
      </c>
      <c r="L7" s="20">
        <v>406532</v>
      </c>
      <c r="M7" s="20">
        <v>294564</v>
      </c>
      <c r="N7" s="20">
        <v>970910</v>
      </c>
      <c r="O7" s="20"/>
      <c r="P7" s="20"/>
      <c r="Q7" s="20"/>
      <c r="R7" s="20"/>
      <c r="S7" s="20"/>
      <c r="T7" s="20"/>
      <c r="U7" s="20"/>
      <c r="V7" s="20"/>
      <c r="W7" s="20">
        <v>8270443</v>
      </c>
      <c r="X7" s="20">
        <v>-1071603</v>
      </c>
      <c r="Y7" s="20">
        <v>9342046</v>
      </c>
      <c r="Z7" s="21">
        <v>-871.78236716395907</v>
      </c>
      <c r="AA7" s="22">
        <v>-2032604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70</v>
      </c>
      <c r="I8" s="20">
        <v>140</v>
      </c>
      <c r="J8" s="20">
        <v>210</v>
      </c>
      <c r="K8" s="20">
        <v>140</v>
      </c>
      <c r="L8" s="20">
        <v>140</v>
      </c>
      <c r="M8" s="20">
        <v>140</v>
      </c>
      <c r="N8" s="20">
        <v>420</v>
      </c>
      <c r="O8" s="20"/>
      <c r="P8" s="20"/>
      <c r="Q8" s="20"/>
      <c r="R8" s="20"/>
      <c r="S8" s="20"/>
      <c r="T8" s="20"/>
      <c r="U8" s="20"/>
      <c r="V8" s="20"/>
      <c r="W8" s="20">
        <v>630</v>
      </c>
      <c r="X8" s="20"/>
      <c r="Y8" s="20">
        <v>630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3599332</v>
      </c>
      <c r="D13" s="29">
        <f>SUM(D6:D12)</f>
        <v>0</v>
      </c>
      <c r="E13" s="30">
        <f t="shared" si="0"/>
        <v>-8534482</v>
      </c>
      <c r="F13" s="31">
        <f t="shared" si="0"/>
        <v>-8534482</v>
      </c>
      <c r="G13" s="31">
        <f t="shared" si="0"/>
        <v>6573595</v>
      </c>
      <c r="H13" s="31">
        <f t="shared" si="0"/>
        <v>388079</v>
      </c>
      <c r="I13" s="31">
        <f t="shared" si="0"/>
        <v>365951</v>
      </c>
      <c r="J13" s="31">
        <f t="shared" si="0"/>
        <v>7327625</v>
      </c>
      <c r="K13" s="31">
        <f t="shared" si="0"/>
        <v>300237</v>
      </c>
      <c r="L13" s="31">
        <f t="shared" si="0"/>
        <v>433941</v>
      </c>
      <c r="M13" s="31">
        <f t="shared" si="0"/>
        <v>297306</v>
      </c>
      <c r="N13" s="31">
        <f t="shared" si="0"/>
        <v>1031484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8359109</v>
      </c>
      <c r="X13" s="31">
        <f t="shared" si="0"/>
        <v>-4501559</v>
      </c>
      <c r="Y13" s="31">
        <f t="shared" si="0"/>
        <v>12860668</v>
      </c>
      <c r="Z13" s="32">
        <f>+IF(X13&lt;&gt;0,+(Y13/X13)*100,0)</f>
        <v>-285.69364524601366</v>
      </c>
      <c r="AA13" s="33">
        <f>SUM(AA6:AA12)</f>
        <v>-8534482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3599332</v>
      </c>
      <c r="D26" s="29">
        <f>+D13+D25</f>
        <v>0</v>
      </c>
      <c r="E26" s="30">
        <f t="shared" si="2"/>
        <v>-8534482</v>
      </c>
      <c r="F26" s="31">
        <f t="shared" si="2"/>
        <v>-8534482</v>
      </c>
      <c r="G26" s="31">
        <f t="shared" si="2"/>
        <v>6573595</v>
      </c>
      <c r="H26" s="31">
        <f t="shared" si="2"/>
        <v>388079</v>
      </c>
      <c r="I26" s="31">
        <f t="shared" si="2"/>
        <v>365951</v>
      </c>
      <c r="J26" s="31">
        <f t="shared" si="2"/>
        <v>7327625</v>
      </c>
      <c r="K26" s="31">
        <f t="shared" si="2"/>
        <v>300237</v>
      </c>
      <c r="L26" s="31">
        <f t="shared" si="2"/>
        <v>433941</v>
      </c>
      <c r="M26" s="31">
        <f t="shared" si="2"/>
        <v>297306</v>
      </c>
      <c r="N26" s="31">
        <f t="shared" si="2"/>
        <v>1031484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8359109</v>
      </c>
      <c r="X26" s="31">
        <f t="shared" si="2"/>
        <v>-4501559</v>
      </c>
      <c r="Y26" s="31">
        <f t="shared" si="2"/>
        <v>12860668</v>
      </c>
      <c r="Z26" s="32">
        <f>+IF(X26&lt;&gt;0,+(Y26/X26)*100,0)</f>
        <v>-285.69364524601366</v>
      </c>
      <c r="AA26" s="33">
        <f>+AA13+AA25</f>
        <v>-8534482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39903041</v>
      </c>
      <c r="D34" s="18"/>
      <c r="E34" s="19">
        <v>35442849</v>
      </c>
      <c r="F34" s="20">
        <v>35442849</v>
      </c>
      <c r="G34" s="20">
        <v>39903041</v>
      </c>
      <c r="H34" s="20"/>
      <c r="I34" s="20"/>
      <c r="J34" s="20">
        <v>39903041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39903041</v>
      </c>
      <c r="X34" s="20">
        <v>35442849</v>
      </c>
      <c r="Y34" s="20">
        <v>4460192</v>
      </c>
      <c r="Z34" s="21">
        <v>12.584180239009568</v>
      </c>
      <c r="AA34" s="22">
        <v>35442849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39903041</v>
      </c>
      <c r="D37" s="29">
        <f t="shared" ref="D37:Y37" si="3">SUM(D29:D36)</f>
        <v>0</v>
      </c>
      <c r="E37" s="30">
        <f t="shared" si="3"/>
        <v>35442849</v>
      </c>
      <c r="F37" s="31">
        <f t="shared" si="3"/>
        <v>35442849</v>
      </c>
      <c r="G37" s="31">
        <f t="shared" si="3"/>
        <v>39903041</v>
      </c>
      <c r="H37" s="31">
        <f t="shared" si="3"/>
        <v>0</v>
      </c>
      <c r="I37" s="31">
        <f t="shared" si="3"/>
        <v>0</v>
      </c>
      <c r="J37" s="31">
        <f t="shared" si="3"/>
        <v>39903041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39903041</v>
      </c>
      <c r="X37" s="31">
        <f t="shared" si="3"/>
        <v>35442849</v>
      </c>
      <c r="Y37" s="31">
        <f t="shared" si="3"/>
        <v>4460192</v>
      </c>
      <c r="Z37" s="32">
        <f>+IF(X37&lt;&gt;0,+(Y37/X37)*100,0)</f>
        <v>12.584180239009568</v>
      </c>
      <c r="AA37" s="33">
        <f>SUM(AA29:AA36)</f>
        <v>35442849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39903041</v>
      </c>
      <c r="D44" s="29">
        <f>+D37+D43</f>
        <v>0</v>
      </c>
      <c r="E44" s="30">
        <f t="shared" si="5"/>
        <v>35442849</v>
      </c>
      <c r="F44" s="31">
        <f t="shared" si="5"/>
        <v>35442849</v>
      </c>
      <c r="G44" s="31">
        <f t="shared" si="5"/>
        <v>39903041</v>
      </c>
      <c r="H44" s="31">
        <f t="shared" si="5"/>
        <v>0</v>
      </c>
      <c r="I44" s="31">
        <f t="shared" si="5"/>
        <v>0</v>
      </c>
      <c r="J44" s="31">
        <f t="shared" si="5"/>
        <v>39903041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39903041</v>
      </c>
      <c r="X44" s="31">
        <f t="shared" si="5"/>
        <v>35442849</v>
      </c>
      <c r="Y44" s="31">
        <f t="shared" si="5"/>
        <v>4460192</v>
      </c>
      <c r="Z44" s="32">
        <f>+IF(X44&lt;&gt;0,+(Y44/X44)*100,0)</f>
        <v>12.584180239009568</v>
      </c>
      <c r="AA44" s="33">
        <f>+AA37+AA43</f>
        <v>35442849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-36303709</v>
      </c>
      <c r="D45" s="42">
        <f t="shared" si="6"/>
        <v>0</v>
      </c>
      <c r="E45" s="43">
        <f t="shared" si="6"/>
        <v>-43977331</v>
      </c>
      <c r="F45" s="44">
        <f t="shared" si="6"/>
        <v>-43977331</v>
      </c>
      <c r="G45" s="44">
        <f t="shared" si="6"/>
        <v>-33329446</v>
      </c>
      <c r="H45" s="44">
        <f t="shared" si="6"/>
        <v>388079</v>
      </c>
      <c r="I45" s="44">
        <f t="shared" si="6"/>
        <v>365951</v>
      </c>
      <c r="J45" s="44">
        <f t="shared" si="6"/>
        <v>-32575416</v>
      </c>
      <c r="K45" s="44">
        <f t="shared" si="6"/>
        <v>300237</v>
      </c>
      <c r="L45" s="44">
        <f t="shared" si="6"/>
        <v>433941</v>
      </c>
      <c r="M45" s="44">
        <f t="shared" si="6"/>
        <v>297306</v>
      </c>
      <c r="N45" s="44">
        <f t="shared" si="6"/>
        <v>1031484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-31543932</v>
      </c>
      <c r="X45" s="44">
        <f t="shared" si="6"/>
        <v>-39944408</v>
      </c>
      <c r="Y45" s="44">
        <f t="shared" si="6"/>
        <v>8400476</v>
      </c>
      <c r="Z45" s="45">
        <f>+IF(X45&lt;&gt;0,+(Y45/X45)*100,0)</f>
        <v>-21.030418075040693</v>
      </c>
      <c r="AA45" s="46">
        <f>+AA26-AA44</f>
        <v>-43977331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-8425670</v>
      </c>
      <c r="F47" s="20">
        <v>-8425670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-4392747</v>
      </c>
      <c r="Y47" s="20">
        <v>4392747</v>
      </c>
      <c r="Z47" s="47">
        <v>-100</v>
      </c>
      <c r="AA47" s="22">
        <v>-8425670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-8425670</v>
      </c>
      <c r="F50" s="52">
        <f t="shared" si="7"/>
        <v>-8425670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-4392747</v>
      </c>
      <c r="Y50" s="52">
        <f t="shared" si="7"/>
        <v>4392747</v>
      </c>
      <c r="Z50" s="53">
        <f>+IF(X50&lt;&gt;0,+(Y50/X50)*100,0)</f>
        <v>-100</v>
      </c>
      <c r="AA50" s="54">
        <f>SUM(AA47:AA49)</f>
        <v>-8425670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597193</v>
      </c>
      <c r="D7" s="18"/>
      <c r="E7" s="19">
        <v>2646109</v>
      </c>
      <c r="F7" s="20">
        <v>2646109</v>
      </c>
      <c r="G7" s="20">
        <v>2135416</v>
      </c>
      <c r="H7" s="20">
        <v>1381762</v>
      </c>
      <c r="I7" s="20">
        <v>1162982</v>
      </c>
      <c r="J7" s="20">
        <v>4680160</v>
      </c>
      <c r="K7" s="20">
        <v>1563234</v>
      </c>
      <c r="L7" s="20">
        <v>1245875</v>
      </c>
      <c r="M7" s="20">
        <v>1489748</v>
      </c>
      <c r="N7" s="20">
        <v>4298857</v>
      </c>
      <c r="O7" s="20"/>
      <c r="P7" s="20"/>
      <c r="Q7" s="20"/>
      <c r="R7" s="20"/>
      <c r="S7" s="20"/>
      <c r="T7" s="20"/>
      <c r="U7" s="20"/>
      <c r="V7" s="20"/>
      <c r="W7" s="20">
        <v>8979017</v>
      </c>
      <c r="X7" s="20">
        <v>1323066</v>
      </c>
      <c r="Y7" s="20">
        <v>7655951</v>
      </c>
      <c r="Z7" s="21">
        <v>578.65223654753436</v>
      </c>
      <c r="AA7" s="22">
        <v>2646109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597193</v>
      </c>
      <c r="D13" s="29">
        <f>SUM(D6:D12)</f>
        <v>0</v>
      </c>
      <c r="E13" s="30">
        <f t="shared" si="0"/>
        <v>2646109</v>
      </c>
      <c r="F13" s="31">
        <f t="shared" si="0"/>
        <v>2646109</v>
      </c>
      <c r="G13" s="31">
        <f t="shared" si="0"/>
        <v>2135416</v>
      </c>
      <c r="H13" s="31">
        <f t="shared" si="0"/>
        <v>1381762</v>
      </c>
      <c r="I13" s="31">
        <f t="shared" si="0"/>
        <v>1162982</v>
      </c>
      <c r="J13" s="31">
        <f t="shared" si="0"/>
        <v>4680160</v>
      </c>
      <c r="K13" s="31">
        <f t="shared" si="0"/>
        <v>1563234</v>
      </c>
      <c r="L13" s="31">
        <f t="shared" si="0"/>
        <v>1245875</v>
      </c>
      <c r="M13" s="31">
        <f t="shared" si="0"/>
        <v>1489748</v>
      </c>
      <c r="N13" s="31">
        <f t="shared" si="0"/>
        <v>4298857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8979017</v>
      </c>
      <c r="X13" s="31">
        <f t="shared" si="0"/>
        <v>1323066</v>
      </c>
      <c r="Y13" s="31">
        <f t="shared" si="0"/>
        <v>7655951</v>
      </c>
      <c r="Z13" s="32">
        <f>+IF(X13&lt;&gt;0,+(Y13/X13)*100,0)</f>
        <v>578.65223654753436</v>
      </c>
      <c r="AA13" s="33">
        <f>SUM(AA6:AA12)</f>
        <v>2646109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13097216</v>
      </c>
      <c r="D17" s="18"/>
      <c r="E17" s="19">
        <v>44093727</v>
      </c>
      <c r="F17" s="20">
        <v>44093727</v>
      </c>
      <c r="G17" s="24">
        <v>14856886</v>
      </c>
      <c r="H17" s="24">
        <v>-1877190</v>
      </c>
      <c r="I17" s="24">
        <v>-58760</v>
      </c>
      <c r="J17" s="20">
        <v>12920936</v>
      </c>
      <c r="K17" s="24">
        <v>-58760</v>
      </c>
      <c r="L17" s="24">
        <v>-58760</v>
      </c>
      <c r="M17" s="20">
        <v>-58760</v>
      </c>
      <c r="N17" s="24">
        <v>-176280</v>
      </c>
      <c r="O17" s="24"/>
      <c r="P17" s="24"/>
      <c r="Q17" s="20"/>
      <c r="R17" s="24"/>
      <c r="S17" s="24"/>
      <c r="T17" s="20"/>
      <c r="U17" s="24"/>
      <c r="V17" s="24"/>
      <c r="W17" s="24">
        <v>12744656</v>
      </c>
      <c r="X17" s="20">
        <v>22046868</v>
      </c>
      <c r="Y17" s="24">
        <v>-9302212</v>
      </c>
      <c r="Z17" s="25">
        <v>-42.192895607666358</v>
      </c>
      <c r="AA17" s="26">
        <v>44093727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13097216</v>
      </c>
      <c r="D25" s="29">
        <f t="shared" ref="D25:Y25" si="1">SUM(D15:D24)</f>
        <v>0</v>
      </c>
      <c r="E25" s="35">
        <f t="shared" si="1"/>
        <v>44093727</v>
      </c>
      <c r="F25" s="36">
        <f t="shared" si="1"/>
        <v>44093727</v>
      </c>
      <c r="G25" s="36">
        <f t="shared" si="1"/>
        <v>14856886</v>
      </c>
      <c r="H25" s="36">
        <f t="shared" si="1"/>
        <v>-1877190</v>
      </c>
      <c r="I25" s="36">
        <f t="shared" si="1"/>
        <v>-58760</v>
      </c>
      <c r="J25" s="36">
        <f t="shared" si="1"/>
        <v>12920936</v>
      </c>
      <c r="K25" s="36">
        <f t="shared" si="1"/>
        <v>-58760</v>
      </c>
      <c r="L25" s="36">
        <f t="shared" si="1"/>
        <v>-58760</v>
      </c>
      <c r="M25" s="36">
        <f t="shared" si="1"/>
        <v>-58760</v>
      </c>
      <c r="N25" s="36">
        <f t="shared" si="1"/>
        <v>-176280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12744656</v>
      </c>
      <c r="X25" s="36">
        <f t="shared" si="1"/>
        <v>22046868</v>
      </c>
      <c r="Y25" s="36">
        <f t="shared" si="1"/>
        <v>-9302212</v>
      </c>
      <c r="Z25" s="37">
        <f>+IF(X25&lt;&gt;0,+(Y25/X25)*100,0)</f>
        <v>-42.192895607666358</v>
      </c>
      <c r="AA25" s="38">
        <f>SUM(AA15:AA24)</f>
        <v>44093727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13694409</v>
      </c>
      <c r="D26" s="29">
        <f>+D13+D25</f>
        <v>0</v>
      </c>
      <c r="E26" s="30">
        <f t="shared" si="2"/>
        <v>46739836</v>
      </c>
      <c r="F26" s="31">
        <f t="shared" si="2"/>
        <v>46739836</v>
      </c>
      <c r="G26" s="31">
        <f t="shared" si="2"/>
        <v>16992302</v>
      </c>
      <c r="H26" s="31">
        <f t="shared" si="2"/>
        <v>-495428</v>
      </c>
      <c r="I26" s="31">
        <f t="shared" si="2"/>
        <v>1104222</v>
      </c>
      <c r="J26" s="31">
        <f t="shared" si="2"/>
        <v>17601096</v>
      </c>
      <c r="K26" s="31">
        <f t="shared" si="2"/>
        <v>1504474</v>
      </c>
      <c r="L26" s="31">
        <f t="shared" si="2"/>
        <v>1187115</v>
      </c>
      <c r="M26" s="31">
        <f t="shared" si="2"/>
        <v>1430988</v>
      </c>
      <c r="N26" s="31">
        <f t="shared" si="2"/>
        <v>4122577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21723673</v>
      </c>
      <c r="X26" s="31">
        <f t="shared" si="2"/>
        <v>23369934</v>
      </c>
      <c r="Y26" s="31">
        <f t="shared" si="2"/>
        <v>-1646261</v>
      </c>
      <c r="Z26" s="32">
        <f>+IF(X26&lt;&gt;0,+(Y26/X26)*100,0)</f>
        <v>-7.044354511227974</v>
      </c>
      <c r="AA26" s="33">
        <f>+AA13+AA25</f>
        <v>46739836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8897498</v>
      </c>
      <c r="D35" s="18"/>
      <c r="E35" s="19"/>
      <c r="F35" s="20"/>
      <c r="G35" s="20">
        <v>7233534</v>
      </c>
      <c r="H35" s="20">
        <v>1987749</v>
      </c>
      <c r="I35" s="20">
        <v>124420</v>
      </c>
      <c r="J35" s="20">
        <v>9345703</v>
      </c>
      <c r="K35" s="20">
        <v>174137</v>
      </c>
      <c r="L35" s="20">
        <v>136960</v>
      </c>
      <c r="M35" s="20">
        <v>161987</v>
      </c>
      <c r="N35" s="20">
        <v>473084</v>
      </c>
      <c r="O35" s="20"/>
      <c r="P35" s="20"/>
      <c r="Q35" s="20"/>
      <c r="R35" s="20"/>
      <c r="S35" s="20"/>
      <c r="T35" s="20"/>
      <c r="U35" s="20"/>
      <c r="V35" s="20"/>
      <c r="W35" s="20">
        <v>9818787</v>
      </c>
      <c r="X35" s="20"/>
      <c r="Y35" s="20">
        <v>9818787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8897498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7233534</v>
      </c>
      <c r="H37" s="31">
        <f t="shared" si="3"/>
        <v>1987749</v>
      </c>
      <c r="I37" s="31">
        <f t="shared" si="3"/>
        <v>124420</v>
      </c>
      <c r="J37" s="31">
        <f t="shared" si="3"/>
        <v>9345703</v>
      </c>
      <c r="K37" s="31">
        <f t="shared" si="3"/>
        <v>174137</v>
      </c>
      <c r="L37" s="31">
        <f t="shared" si="3"/>
        <v>136960</v>
      </c>
      <c r="M37" s="31">
        <f t="shared" si="3"/>
        <v>161987</v>
      </c>
      <c r="N37" s="31">
        <f t="shared" si="3"/>
        <v>473084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9818787</v>
      </c>
      <c r="X37" s="31">
        <f t="shared" si="3"/>
        <v>0</v>
      </c>
      <c r="Y37" s="31">
        <f t="shared" si="3"/>
        <v>9818787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8897498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7233534</v>
      </c>
      <c r="H44" s="31">
        <f t="shared" si="5"/>
        <v>1987749</v>
      </c>
      <c r="I44" s="31">
        <f t="shared" si="5"/>
        <v>124420</v>
      </c>
      <c r="J44" s="31">
        <f t="shared" si="5"/>
        <v>9345703</v>
      </c>
      <c r="K44" s="31">
        <f t="shared" si="5"/>
        <v>174137</v>
      </c>
      <c r="L44" s="31">
        <f t="shared" si="5"/>
        <v>136960</v>
      </c>
      <c r="M44" s="31">
        <f t="shared" si="5"/>
        <v>161987</v>
      </c>
      <c r="N44" s="31">
        <f t="shared" si="5"/>
        <v>473084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9818787</v>
      </c>
      <c r="X44" s="31">
        <f t="shared" si="5"/>
        <v>0</v>
      </c>
      <c r="Y44" s="31">
        <f t="shared" si="5"/>
        <v>9818787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4796911</v>
      </c>
      <c r="D45" s="42">
        <f t="shared" si="6"/>
        <v>0</v>
      </c>
      <c r="E45" s="43">
        <f t="shared" si="6"/>
        <v>46739836</v>
      </c>
      <c r="F45" s="44">
        <f t="shared" si="6"/>
        <v>46739836</v>
      </c>
      <c r="G45" s="44">
        <f t="shared" si="6"/>
        <v>9758768</v>
      </c>
      <c r="H45" s="44">
        <f t="shared" si="6"/>
        <v>-2483177</v>
      </c>
      <c r="I45" s="44">
        <f t="shared" si="6"/>
        <v>979802</v>
      </c>
      <c r="J45" s="44">
        <f t="shared" si="6"/>
        <v>8255393</v>
      </c>
      <c r="K45" s="44">
        <f t="shared" si="6"/>
        <v>1330337</v>
      </c>
      <c r="L45" s="44">
        <f t="shared" si="6"/>
        <v>1050155</v>
      </c>
      <c r="M45" s="44">
        <f t="shared" si="6"/>
        <v>1269001</v>
      </c>
      <c r="N45" s="44">
        <f t="shared" si="6"/>
        <v>3649493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11904886</v>
      </c>
      <c r="X45" s="44">
        <f t="shared" si="6"/>
        <v>23369934</v>
      </c>
      <c r="Y45" s="44">
        <f t="shared" si="6"/>
        <v>-11465048</v>
      </c>
      <c r="Z45" s="45">
        <f>+IF(X45&lt;&gt;0,+(Y45/X45)*100,0)</f>
        <v>-49.058966105766494</v>
      </c>
      <c r="AA45" s="46">
        <f>+AA26-AA44</f>
        <v>46739836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-16747171</v>
      </c>
      <c r="D47" s="18"/>
      <c r="E47" s="19">
        <v>-57398939</v>
      </c>
      <c r="F47" s="20">
        <v>-57398939</v>
      </c>
      <c r="G47" s="20">
        <v>25254849</v>
      </c>
      <c r="H47" s="20">
        <v>-44603961</v>
      </c>
      <c r="I47" s="20">
        <v>-4590003</v>
      </c>
      <c r="J47" s="20">
        <v>-23939115</v>
      </c>
      <c r="K47" s="20">
        <v>-2429436</v>
      </c>
      <c r="L47" s="20">
        <v>367526</v>
      </c>
      <c r="M47" s="20">
        <v>-5178484</v>
      </c>
      <c r="N47" s="20">
        <v>-7240394</v>
      </c>
      <c r="O47" s="20"/>
      <c r="P47" s="20"/>
      <c r="Q47" s="20"/>
      <c r="R47" s="20"/>
      <c r="S47" s="20"/>
      <c r="T47" s="20"/>
      <c r="U47" s="20"/>
      <c r="V47" s="20"/>
      <c r="W47" s="20">
        <v>-31179509</v>
      </c>
      <c r="X47" s="20">
        <v>-28699482</v>
      </c>
      <c r="Y47" s="20">
        <v>-2480027</v>
      </c>
      <c r="Z47" s="47">
        <v>8.641365025333906</v>
      </c>
      <c r="AA47" s="22">
        <v>-57398939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-16747171</v>
      </c>
      <c r="D50" s="50">
        <f t="shared" ref="D50:Y50" si="7">SUM(D47:D49)</f>
        <v>0</v>
      </c>
      <c r="E50" s="51">
        <f t="shared" si="7"/>
        <v>-57398939</v>
      </c>
      <c r="F50" s="52">
        <f t="shared" si="7"/>
        <v>-57398939</v>
      </c>
      <c r="G50" s="52">
        <f t="shared" si="7"/>
        <v>25254849</v>
      </c>
      <c r="H50" s="52">
        <f t="shared" si="7"/>
        <v>-44603961</v>
      </c>
      <c r="I50" s="52">
        <f t="shared" si="7"/>
        <v>-4590003</v>
      </c>
      <c r="J50" s="52">
        <f t="shared" si="7"/>
        <v>-23939115</v>
      </c>
      <c r="K50" s="52">
        <f t="shared" si="7"/>
        <v>-2429436</v>
      </c>
      <c r="L50" s="52">
        <f t="shared" si="7"/>
        <v>367526</v>
      </c>
      <c r="M50" s="52">
        <f t="shared" si="7"/>
        <v>-5178484</v>
      </c>
      <c r="N50" s="52">
        <f t="shared" si="7"/>
        <v>-7240394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-31179509</v>
      </c>
      <c r="X50" s="52">
        <f t="shared" si="7"/>
        <v>-28699482</v>
      </c>
      <c r="Y50" s="52">
        <f t="shared" si="7"/>
        <v>-2480027</v>
      </c>
      <c r="Z50" s="53">
        <f>+IF(X50&lt;&gt;0,+(Y50/X50)*100,0)</f>
        <v>8.641365025333906</v>
      </c>
      <c r="AA50" s="54">
        <f>SUM(AA47:AA49)</f>
        <v>-57398939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23890541</v>
      </c>
      <c r="D7" s="18"/>
      <c r="E7" s="19">
        <v>12798194</v>
      </c>
      <c r="F7" s="20">
        <v>12798194</v>
      </c>
      <c r="G7" s="20">
        <v>36227762</v>
      </c>
      <c r="H7" s="20">
        <v>-10217418</v>
      </c>
      <c r="I7" s="20">
        <v>1466652</v>
      </c>
      <c r="J7" s="20">
        <v>27476996</v>
      </c>
      <c r="K7" s="20">
        <v>1431059</v>
      </c>
      <c r="L7" s="20">
        <v>1075562</v>
      </c>
      <c r="M7" s="20">
        <v>1269834</v>
      </c>
      <c r="N7" s="20">
        <v>3776455</v>
      </c>
      <c r="O7" s="20"/>
      <c r="P7" s="20"/>
      <c r="Q7" s="20"/>
      <c r="R7" s="20"/>
      <c r="S7" s="20"/>
      <c r="T7" s="20"/>
      <c r="U7" s="20"/>
      <c r="V7" s="20"/>
      <c r="W7" s="20">
        <v>31253451</v>
      </c>
      <c r="X7" s="20">
        <v>6399114</v>
      </c>
      <c r="Y7" s="20">
        <v>24854337</v>
      </c>
      <c r="Z7" s="21">
        <v>388.40278513556717</v>
      </c>
      <c r="AA7" s="22">
        <v>12798194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23890541</v>
      </c>
      <c r="D13" s="29">
        <f>SUM(D6:D12)</f>
        <v>0</v>
      </c>
      <c r="E13" s="30">
        <f t="shared" si="0"/>
        <v>12798194</v>
      </c>
      <c r="F13" s="31">
        <f t="shared" si="0"/>
        <v>12798194</v>
      </c>
      <c r="G13" s="31">
        <f t="shared" si="0"/>
        <v>36227762</v>
      </c>
      <c r="H13" s="31">
        <f t="shared" si="0"/>
        <v>-10217418</v>
      </c>
      <c r="I13" s="31">
        <f t="shared" si="0"/>
        <v>1466652</v>
      </c>
      <c r="J13" s="31">
        <f t="shared" si="0"/>
        <v>27476996</v>
      </c>
      <c r="K13" s="31">
        <f t="shared" si="0"/>
        <v>1431059</v>
      </c>
      <c r="L13" s="31">
        <f t="shared" si="0"/>
        <v>1075562</v>
      </c>
      <c r="M13" s="31">
        <f t="shared" si="0"/>
        <v>1269834</v>
      </c>
      <c r="N13" s="31">
        <f t="shared" si="0"/>
        <v>3776455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31253451</v>
      </c>
      <c r="X13" s="31">
        <f t="shared" si="0"/>
        <v>6399114</v>
      </c>
      <c r="Y13" s="31">
        <f t="shared" si="0"/>
        <v>24854337</v>
      </c>
      <c r="Z13" s="32">
        <f>+IF(X13&lt;&gt;0,+(Y13/X13)*100,0)</f>
        <v>388.40278513556717</v>
      </c>
      <c r="AA13" s="33">
        <f>SUM(AA6:AA12)</f>
        <v>12798194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43437791</v>
      </c>
      <c r="D17" s="18"/>
      <c r="E17" s="19">
        <v>88205282</v>
      </c>
      <c r="F17" s="20">
        <v>88205282</v>
      </c>
      <c r="G17" s="24">
        <v>43447160</v>
      </c>
      <c r="H17" s="24">
        <v>-9369</v>
      </c>
      <c r="I17" s="24"/>
      <c r="J17" s="20">
        <v>43437791</v>
      </c>
      <c r="K17" s="24"/>
      <c r="L17" s="24"/>
      <c r="M17" s="20">
        <v>22219405</v>
      </c>
      <c r="N17" s="24">
        <v>22219405</v>
      </c>
      <c r="O17" s="24"/>
      <c r="P17" s="24"/>
      <c r="Q17" s="20"/>
      <c r="R17" s="24"/>
      <c r="S17" s="24"/>
      <c r="T17" s="20"/>
      <c r="U17" s="24"/>
      <c r="V17" s="24"/>
      <c r="W17" s="24">
        <v>65657196</v>
      </c>
      <c r="X17" s="20">
        <v>44102652</v>
      </c>
      <c r="Y17" s="24">
        <v>21554544</v>
      </c>
      <c r="Z17" s="25">
        <v>48.873577942659772</v>
      </c>
      <c r="AA17" s="26">
        <v>88205282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>
        <v>953000</v>
      </c>
      <c r="F20" s="20">
        <v>953000</v>
      </c>
      <c r="G20" s="20">
        <v>953000</v>
      </c>
      <c r="H20" s="20"/>
      <c r="I20" s="20"/>
      <c r="J20" s="20">
        <v>953000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>
        <v>476502</v>
      </c>
      <c r="Y20" s="20">
        <v>476498</v>
      </c>
      <c r="Z20" s="21">
        <v>99.999160549168735</v>
      </c>
      <c r="AA20" s="22">
        <v>953000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44390791</v>
      </c>
      <c r="D25" s="29">
        <f t="shared" ref="D25:Y25" si="1">SUM(D15:D24)</f>
        <v>0</v>
      </c>
      <c r="E25" s="35">
        <f t="shared" si="1"/>
        <v>89158282</v>
      </c>
      <c r="F25" s="36">
        <f t="shared" si="1"/>
        <v>89158282</v>
      </c>
      <c r="G25" s="36">
        <f t="shared" si="1"/>
        <v>44400160</v>
      </c>
      <c r="H25" s="36">
        <f t="shared" si="1"/>
        <v>-9369</v>
      </c>
      <c r="I25" s="36">
        <f t="shared" si="1"/>
        <v>0</v>
      </c>
      <c r="J25" s="36">
        <f t="shared" si="1"/>
        <v>44390791</v>
      </c>
      <c r="K25" s="36">
        <f t="shared" si="1"/>
        <v>0</v>
      </c>
      <c r="L25" s="36">
        <f t="shared" si="1"/>
        <v>0</v>
      </c>
      <c r="M25" s="36">
        <f t="shared" si="1"/>
        <v>22219405</v>
      </c>
      <c r="N25" s="36">
        <f t="shared" si="1"/>
        <v>22219405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66610196</v>
      </c>
      <c r="X25" s="36">
        <f t="shared" si="1"/>
        <v>44579154</v>
      </c>
      <c r="Y25" s="36">
        <f t="shared" si="1"/>
        <v>22031042</v>
      </c>
      <c r="Z25" s="37">
        <f>+IF(X25&lt;&gt;0,+(Y25/X25)*100,0)</f>
        <v>49.420054045888797</v>
      </c>
      <c r="AA25" s="38">
        <f>SUM(AA15:AA24)</f>
        <v>89158282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68281332</v>
      </c>
      <c r="D26" s="29">
        <f>+D13+D25</f>
        <v>0</v>
      </c>
      <c r="E26" s="30">
        <f t="shared" si="2"/>
        <v>101956476</v>
      </c>
      <c r="F26" s="31">
        <f t="shared" si="2"/>
        <v>101956476</v>
      </c>
      <c r="G26" s="31">
        <f t="shared" si="2"/>
        <v>80627922</v>
      </c>
      <c r="H26" s="31">
        <f t="shared" si="2"/>
        <v>-10226787</v>
      </c>
      <c r="I26" s="31">
        <f t="shared" si="2"/>
        <v>1466652</v>
      </c>
      <c r="J26" s="31">
        <f t="shared" si="2"/>
        <v>71867787</v>
      </c>
      <c r="K26" s="31">
        <f t="shared" si="2"/>
        <v>1431059</v>
      </c>
      <c r="L26" s="31">
        <f t="shared" si="2"/>
        <v>1075562</v>
      </c>
      <c r="M26" s="31">
        <f t="shared" si="2"/>
        <v>23489239</v>
      </c>
      <c r="N26" s="31">
        <f t="shared" si="2"/>
        <v>25995860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97863647</v>
      </c>
      <c r="X26" s="31">
        <f t="shared" si="2"/>
        <v>50978268</v>
      </c>
      <c r="Y26" s="31">
        <f t="shared" si="2"/>
        <v>46885379</v>
      </c>
      <c r="Z26" s="32">
        <f>+IF(X26&lt;&gt;0,+(Y26/X26)*100,0)</f>
        <v>91.971306282904706</v>
      </c>
      <c r="AA26" s="33">
        <f>+AA13+AA25</f>
        <v>101956476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4133982</v>
      </c>
      <c r="D35" s="18"/>
      <c r="E35" s="19">
        <v>630386</v>
      </c>
      <c r="F35" s="20">
        <v>630386</v>
      </c>
      <c r="G35" s="20">
        <v>4283566</v>
      </c>
      <c r="H35" s="20">
        <v>126550</v>
      </c>
      <c r="I35" s="20">
        <v>191117</v>
      </c>
      <c r="J35" s="20">
        <v>4601233</v>
      </c>
      <c r="K35" s="20">
        <v>186445</v>
      </c>
      <c r="L35" s="20">
        <v>140115</v>
      </c>
      <c r="M35" s="20">
        <v>165613</v>
      </c>
      <c r="N35" s="20">
        <v>492173</v>
      </c>
      <c r="O35" s="20"/>
      <c r="P35" s="20"/>
      <c r="Q35" s="20"/>
      <c r="R35" s="20"/>
      <c r="S35" s="20"/>
      <c r="T35" s="20"/>
      <c r="U35" s="20"/>
      <c r="V35" s="20"/>
      <c r="W35" s="20">
        <v>5093406</v>
      </c>
      <c r="X35" s="20">
        <v>315186</v>
      </c>
      <c r="Y35" s="20">
        <v>4778220</v>
      </c>
      <c r="Z35" s="21">
        <v>1516.0000761455142</v>
      </c>
      <c r="AA35" s="22">
        <v>630386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4133982</v>
      </c>
      <c r="D37" s="29">
        <f t="shared" ref="D37:Y37" si="3">SUM(D29:D36)</f>
        <v>0</v>
      </c>
      <c r="E37" s="30">
        <f t="shared" si="3"/>
        <v>630386</v>
      </c>
      <c r="F37" s="31">
        <f t="shared" si="3"/>
        <v>630386</v>
      </c>
      <c r="G37" s="31">
        <f t="shared" si="3"/>
        <v>4283566</v>
      </c>
      <c r="H37" s="31">
        <f t="shared" si="3"/>
        <v>126550</v>
      </c>
      <c r="I37" s="31">
        <f t="shared" si="3"/>
        <v>191117</v>
      </c>
      <c r="J37" s="31">
        <f t="shared" si="3"/>
        <v>4601233</v>
      </c>
      <c r="K37" s="31">
        <f t="shared" si="3"/>
        <v>186445</v>
      </c>
      <c r="L37" s="31">
        <f t="shared" si="3"/>
        <v>140115</v>
      </c>
      <c r="M37" s="31">
        <f t="shared" si="3"/>
        <v>165613</v>
      </c>
      <c r="N37" s="31">
        <f t="shared" si="3"/>
        <v>492173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5093406</v>
      </c>
      <c r="X37" s="31">
        <f t="shared" si="3"/>
        <v>315186</v>
      </c>
      <c r="Y37" s="31">
        <f t="shared" si="3"/>
        <v>4778220</v>
      </c>
      <c r="Z37" s="32">
        <f>+IF(X37&lt;&gt;0,+(Y37/X37)*100,0)</f>
        <v>1516.0000761455142</v>
      </c>
      <c r="AA37" s="33">
        <f>SUM(AA29:AA36)</f>
        <v>630386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4133982</v>
      </c>
      <c r="D44" s="29">
        <f>+D37+D43</f>
        <v>0</v>
      </c>
      <c r="E44" s="30">
        <f t="shared" si="5"/>
        <v>630386</v>
      </c>
      <c r="F44" s="31">
        <f t="shared" si="5"/>
        <v>630386</v>
      </c>
      <c r="G44" s="31">
        <f t="shared" si="5"/>
        <v>4283566</v>
      </c>
      <c r="H44" s="31">
        <f t="shared" si="5"/>
        <v>126550</v>
      </c>
      <c r="I44" s="31">
        <f t="shared" si="5"/>
        <v>191117</v>
      </c>
      <c r="J44" s="31">
        <f t="shared" si="5"/>
        <v>4601233</v>
      </c>
      <c r="K44" s="31">
        <f t="shared" si="5"/>
        <v>186445</v>
      </c>
      <c r="L44" s="31">
        <f t="shared" si="5"/>
        <v>140115</v>
      </c>
      <c r="M44" s="31">
        <f t="shared" si="5"/>
        <v>165613</v>
      </c>
      <c r="N44" s="31">
        <f t="shared" si="5"/>
        <v>492173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5093406</v>
      </c>
      <c r="X44" s="31">
        <f t="shared" si="5"/>
        <v>315186</v>
      </c>
      <c r="Y44" s="31">
        <f t="shared" si="5"/>
        <v>4778220</v>
      </c>
      <c r="Z44" s="32">
        <f>+IF(X44&lt;&gt;0,+(Y44/X44)*100,0)</f>
        <v>1516.0000761455142</v>
      </c>
      <c r="AA44" s="33">
        <f>+AA37+AA43</f>
        <v>630386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64147350</v>
      </c>
      <c r="D45" s="42">
        <f t="shared" si="6"/>
        <v>0</v>
      </c>
      <c r="E45" s="43">
        <f t="shared" si="6"/>
        <v>101326090</v>
      </c>
      <c r="F45" s="44">
        <f t="shared" si="6"/>
        <v>101326090</v>
      </c>
      <c r="G45" s="44">
        <f t="shared" si="6"/>
        <v>76344356</v>
      </c>
      <c r="H45" s="44">
        <f t="shared" si="6"/>
        <v>-10353337</v>
      </c>
      <c r="I45" s="44">
        <f t="shared" si="6"/>
        <v>1275535</v>
      </c>
      <c r="J45" s="44">
        <f t="shared" si="6"/>
        <v>67266554</v>
      </c>
      <c r="K45" s="44">
        <f t="shared" si="6"/>
        <v>1244614</v>
      </c>
      <c r="L45" s="44">
        <f t="shared" si="6"/>
        <v>935447</v>
      </c>
      <c r="M45" s="44">
        <f t="shared" si="6"/>
        <v>23323626</v>
      </c>
      <c r="N45" s="44">
        <f t="shared" si="6"/>
        <v>25503687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92770241</v>
      </c>
      <c r="X45" s="44">
        <f t="shared" si="6"/>
        <v>50663082</v>
      </c>
      <c r="Y45" s="44">
        <f t="shared" si="6"/>
        <v>42107159</v>
      </c>
      <c r="Z45" s="45">
        <f>+IF(X45&lt;&gt;0,+(Y45/X45)*100,0)</f>
        <v>83.112115050560874</v>
      </c>
      <c r="AA45" s="46">
        <f>+AA26-AA44</f>
        <v>101326090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39089648</v>
      </c>
      <c r="D47" s="18"/>
      <c r="E47" s="19"/>
      <c r="F47" s="20"/>
      <c r="G47" s="20">
        <v>39837674</v>
      </c>
      <c r="H47" s="20">
        <v>-9231852</v>
      </c>
      <c r="I47" s="20">
        <v>838590</v>
      </c>
      <c r="J47" s="20">
        <v>31444412</v>
      </c>
      <c r="K47" s="20">
        <v>893369</v>
      </c>
      <c r="L47" s="20">
        <v>598283</v>
      </c>
      <c r="M47" s="20">
        <v>193472</v>
      </c>
      <c r="N47" s="20">
        <v>1685124</v>
      </c>
      <c r="O47" s="20"/>
      <c r="P47" s="20"/>
      <c r="Q47" s="20"/>
      <c r="R47" s="20"/>
      <c r="S47" s="20"/>
      <c r="T47" s="20"/>
      <c r="U47" s="20"/>
      <c r="V47" s="20"/>
      <c r="W47" s="20">
        <v>33129536</v>
      </c>
      <c r="X47" s="20"/>
      <c r="Y47" s="20">
        <v>33129536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39089648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39837674</v>
      </c>
      <c r="H50" s="52">
        <f t="shared" si="7"/>
        <v>-9231852</v>
      </c>
      <c r="I50" s="52">
        <f t="shared" si="7"/>
        <v>838590</v>
      </c>
      <c r="J50" s="52">
        <f t="shared" si="7"/>
        <v>31444412</v>
      </c>
      <c r="K50" s="52">
        <f t="shared" si="7"/>
        <v>893369</v>
      </c>
      <c r="L50" s="52">
        <f t="shared" si="7"/>
        <v>598283</v>
      </c>
      <c r="M50" s="52">
        <f t="shared" si="7"/>
        <v>193472</v>
      </c>
      <c r="N50" s="52">
        <f t="shared" si="7"/>
        <v>1685124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33129536</v>
      </c>
      <c r="X50" s="52">
        <f t="shared" si="7"/>
        <v>0</v>
      </c>
      <c r="Y50" s="52">
        <f t="shared" si="7"/>
        <v>33129536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186517035</v>
      </c>
      <c r="D6" s="18"/>
      <c r="E6" s="19">
        <v>171444485</v>
      </c>
      <c r="F6" s="20">
        <v>171444485</v>
      </c>
      <c r="G6" s="20">
        <v>181068088</v>
      </c>
      <c r="H6" s="20">
        <v>3913631</v>
      </c>
      <c r="I6" s="20">
        <v>3046608</v>
      </c>
      <c r="J6" s="20">
        <v>188028327</v>
      </c>
      <c r="K6" s="20">
        <v>2993111</v>
      </c>
      <c r="L6" s="20">
        <v>3181424</v>
      </c>
      <c r="M6" s="20">
        <v>2100844</v>
      </c>
      <c r="N6" s="20">
        <v>8275379</v>
      </c>
      <c r="O6" s="20"/>
      <c r="P6" s="20"/>
      <c r="Q6" s="20"/>
      <c r="R6" s="20"/>
      <c r="S6" s="20"/>
      <c r="T6" s="20"/>
      <c r="U6" s="20"/>
      <c r="V6" s="20"/>
      <c r="W6" s="20">
        <v>196303706</v>
      </c>
      <c r="X6" s="20">
        <v>168370943</v>
      </c>
      <c r="Y6" s="20">
        <v>27932763</v>
      </c>
      <c r="Z6" s="21">
        <v>16.590013990715725</v>
      </c>
      <c r="AA6" s="22">
        <v>171444485</v>
      </c>
    </row>
    <row r="7" spans="1:27" x14ac:dyDescent="0.25">
      <c r="A7" s="23" t="s">
        <v>35</v>
      </c>
      <c r="B7" s="17" t="s">
        <v>32</v>
      </c>
      <c r="C7" s="18">
        <v>166555875</v>
      </c>
      <c r="D7" s="18"/>
      <c r="E7" s="19">
        <v>176204739</v>
      </c>
      <c r="F7" s="20">
        <v>176204739</v>
      </c>
      <c r="G7" s="20">
        <v>168685833</v>
      </c>
      <c r="H7" s="20">
        <v>86151</v>
      </c>
      <c r="I7" s="20">
        <v>-566158549</v>
      </c>
      <c r="J7" s="20">
        <v>-397386565</v>
      </c>
      <c r="K7" s="20">
        <v>-21996961</v>
      </c>
      <c r="L7" s="20">
        <v>2326820</v>
      </c>
      <c r="M7" s="20">
        <v>2239837</v>
      </c>
      <c r="N7" s="20">
        <v>-17430304</v>
      </c>
      <c r="O7" s="20"/>
      <c r="P7" s="20"/>
      <c r="Q7" s="20"/>
      <c r="R7" s="20"/>
      <c r="S7" s="20"/>
      <c r="T7" s="20"/>
      <c r="U7" s="20"/>
      <c r="V7" s="20"/>
      <c r="W7" s="20">
        <v>-414816869</v>
      </c>
      <c r="X7" s="20">
        <v>162029385</v>
      </c>
      <c r="Y7" s="20">
        <v>-576846254</v>
      </c>
      <c r="Z7" s="21">
        <v>-356.01335770051833</v>
      </c>
      <c r="AA7" s="22">
        <v>176204739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-18187931</v>
      </c>
      <c r="D10" s="18"/>
      <c r="E10" s="19">
        <v>-14551679</v>
      </c>
      <c r="F10" s="20">
        <v>-14551679</v>
      </c>
      <c r="G10" s="20">
        <v>-19619719</v>
      </c>
      <c r="H10" s="20">
        <v>-186789</v>
      </c>
      <c r="I10" s="20">
        <v>-466992</v>
      </c>
      <c r="J10" s="20">
        <v>-20273500</v>
      </c>
      <c r="K10" s="20">
        <v>-419477</v>
      </c>
      <c r="L10" s="20">
        <v>-165719</v>
      </c>
      <c r="M10" s="20">
        <v>-563753</v>
      </c>
      <c r="N10" s="20">
        <v>-1148949</v>
      </c>
      <c r="O10" s="20"/>
      <c r="P10" s="20"/>
      <c r="Q10" s="20"/>
      <c r="R10" s="20"/>
      <c r="S10" s="20"/>
      <c r="T10" s="20"/>
      <c r="U10" s="20"/>
      <c r="V10" s="20"/>
      <c r="W10" s="20">
        <v>-21422449</v>
      </c>
      <c r="X10" s="20">
        <v>-14551679</v>
      </c>
      <c r="Y10" s="20">
        <v>-6870770</v>
      </c>
      <c r="Z10" s="21">
        <v>47.216338403286656</v>
      </c>
      <c r="AA10" s="22">
        <v>-14551679</v>
      </c>
    </row>
    <row r="11" spans="1:27" x14ac:dyDescent="0.25">
      <c r="A11" s="23" t="s">
        <v>39</v>
      </c>
      <c r="B11" s="17" t="s">
        <v>32</v>
      </c>
      <c r="C11" s="18">
        <v>6236493</v>
      </c>
      <c r="D11" s="18"/>
      <c r="E11" s="19">
        <v>5748715</v>
      </c>
      <c r="F11" s="20">
        <v>5748715</v>
      </c>
      <c r="G11" s="24">
        <v>8151178</v>
      </c>
      <c r="H11" s="24"/>
      <c r="I11" s="24"/>
      <c r="J11" s="20">
        <v>8151178</v>
      </c>
      <c r="K11" s="24"/>
      <c r="L11" s="24">
        <v>4617</v>
      </c>
      <c r="M11" s="20"/>
      <c r="N11" s="24">
        <v>4617</v>
      </c>
      <c r="O11" s="24"/>
      <c r="P11" s="24"/>
      <c r="Q11" s="20"/>
      <c r="R11" s="24"/>
      <c r="S11" s="24"/>
      <c r="T11" s="20"/>
      <c r="U11" s="24"/>
      <c r="V11" s="24"/>
      <c r="W11" s="24">
        <v>8155795</v>
      </c>
      <c r="X11" s="20">
        <v>5748715</v>
      </c>
      <c r="Y11" s="24">
        <v>2407080</v>
      </c>
      <c r="Z11" s="25">
        <v>41.871618265995096</v>
      </c>
      <c r="AA11" s="26">
        <v>5748715</v>
      </c>
    </row>
    <row r="12" spans="1:27" x14ac:dyDescent="0.25">
      <c r="A12" s="23" t="s">
        <v>40</v>
      </c>
      <c r="B12" s="17" t="s">
        <v>32</v>
      </c>
      <c r="C12" s="18">
        <v>-10334</v>
      </c>
      <c r="D12" s="18"/>
      <c r="E12" s="19">
        <v>-10334</v>
      </c>
      <c r="F12" s="20">
        <v>-10334</v>
      </c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>
        <v>-10334</v>
      </c>
      <c r="Y12" s="20"/>
      <c r="Z12" s="21"/>
      <c r="AA12" s="22">
        <v>-10334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341111138</v>
      </c>
      <c r="D13" s="29">
        <f>SUM(D6:D12)</f>
        <v>0</v>
      </c>
      <c r="E13" s="30">
        <f t="shared" si="0"/>
        <v>338835926</v>
      </c>
      <c r="F13" s="31">
        <f t="shared" si="0"/>
        <v>338835926</v>
      </c>
      <c r="G13" s="31">
        <f t="shared" si="0"/>
        <v>338275046</v>
      </c>
      <c r="H13" s="31">
        <f t="shared" si="0"/>
        <v>3812993</v>
      </c>
      <c r="I13" s="31">
        <f t="shared" si="0"/>
        <v>-563578933</v>
      </c>
      <c r="J13" s="31">
        <f t="shared" si="0"/>
        <v>-221490894</v>
      </c>
      <c r="K13" s="31">
        <f t="shared" si="0"/>
        <v>-19423327</v>
      </c>
      <c r="L13" s="31">
        <f t="shared" si="0"/>
        <v>5347142</v>
      </c>
      <c r="M13" s="31">
        <f t="shared" si="0"/>
        <v>3776928</v>
      </c>
      <c r="N13" s="31">
        <f t="shared" si="0"/>
        <v>-10299257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-231790151</v>
      </c>
      <c r="X13" s="31">
        <f t="shared" si="0"/>
        <v>321587030</v>
      </c>
      <c r="Y13" s="31">
        <f t="shared" si="0"/>
        <v>-553377181</v>
      </c>
      <c r="Z13" s="32">
        <f>+IF(X13&lt;&gt;0,+(Y13/X13)*100,0)</f>
        <v>-172.07695876292027</v>
      </c>
      <c r="AA13" s="33">
        <f>SUM(AA6:AA12)</f>
        <v>338835926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14045353</v>
      </c>
      <c r="D17" s="18"/>
      <c r="E17" s="19">
        <v>13397137</v>
      </c>
      <c r="F17" s="20">
        <v>13397137</v>
      </c>
      <c r="G17" s="24">
        <v>24139136</v>
      </c>
      <c r="H17" s="24">
        <v>1128908</v>
      </c>
      <c r="I17" s="24"/>
      <c r="J17" s="20">
        <v>25268044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25268044</v>
      </c>
      <c r="X17" s="20">
        <v>12621241</v>
      </c>
      <c r="Y17" s="24">
        <v>12646803</v>
      </c>
      <c r="Z17" s="25">
        <v>100.20253158940551</v>
      </c>
      <c r="AA17" s="26">
        <v>13397137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14045353</v>
      </c>
      <c r="D25" s="29">
        <f t="shared" ref="D25:Y25" si="1">SUM(D15:D24)</f>
        <v>0</v>
      </c>
      <c r="E25" s="35">
        <f t="shared" si="1"/>
        <v>13397137</v>
      </c>
      <c r="F25" s="36">
        <f t="shared" si="1"/>
        <v>13397137</v>
      </c>
      <c r="G25" s="36">
        <f t="shared" si="1"/>
        <v>24139136</v>
      </c>
      <c r="H25" s="36">
        <f t="shared" si="1"/>
        <v>1128908</v>
      </c>
      <c r="I25" s="36">
        <f t="shared" si="1"/>
        <v>0</v>
      </c>
      <c r="J25" s="36">
        <f t="shared" si="1"/>
        <v>25268044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25268044</v>
      </c>
      <c r="X25" s="36">
        <f t="shared" si="1"/>
        <v>12621241</v>
      </c>
      <c r="Y25" s="36">
        <f t="shared" si="1"/>
        <v>12646803</v>
      </c>
      <c r="Z25" s="37">
        <f>+IF(X25&lt;&gt;0,+(Y25/X25)*100,0)</f>
        <v>100.20253158940551</v>
      </c>
      <c r="AA25" s="38">
        <f>SUM(AA15:AA24)</f>
        <v>13397137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355156491</v>
      </c>
      <c r="D26" s="29">
        <f>+D13+D25</f>
        <v>0</v>
      </c>
      <c r="E26" s="30">
        <f t="shared" si="2"/>
        <v>352233063</v>
      </c>
      <c r="F26" s="31">
        <f t="shared" si="2"/>
        <v>352233063</v>
      </c>
      <c r="G26" s="31">
        <f t="shared" si="2"/>
        <v>362414182</v>
      </c>
      <c r="H26" s="31">
        <f t="shared" si="2"/>
        <v>4941901</v>
      </c>
      <c r="I26" s="31">
        <f t="shared" si="2"/>
        <v>-563578933</v>
      </c>
      <c r="J26" s="31">
        <f t="shared" si="2"/>
        <v>-196222850</v>
      </c>
      <c r="K26" s="31">
        <f t="shared" si="2"/>
        <v>-19423327</v>
      </c>
      <c r="L26" s="31">
        <f t="shared" si="2"/>
        <v>5347142</v>
      </c>
      <c r="M26" s="31">
        <f t="shared" si="2"/>
        <v>3776928</v>
      </c>
      <c r="N26" s="31">
        <f t="shared" si="2"/>
        <v>-10299257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-206522107</v>
      </c>
      <c r="X26" s="31">
        <f t="shared" si="2"/>
        <v>334208271</v>
      </c>
      <c r="Y26" s="31">
        <f t="shared" si="2"/>
        <v>-540730378</v>
      </c>
      <c r="Z26" s="32">
        <f>+IF(X26&lt;&gt;0,+(Y26/X26)*100,0)</f>
        <v>-161.79443326822991</v>
      </c>
      <c r="AA26" s="33">
        <f>+AA13+AA25</f>
        <v>352233063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-81429</v>
      </c>
      <c r="D31" s="18"/>
      <c r="E31" s="19">
        <v>-64634</v>
      </c>
      <c r="F31" s="20">
        <v>-64634</v>
      </c>
      <c r="G31" s="20">
        <v>-90735</v>
      </c>
      <c r="H31" s="20">
        <v>-273</v>
      </c>
      <c r="I31" s="20">
        <v>-815</v>
      </c>
      <c r="J31" s="20">
        <v>-91823</v>
      </c>
      <c r="K31" s="20"/>
      <c r="L31" s="20">
        <v>-93</v>
      </c>
      <c r="M31" s="20">
        <v>-669</v>
      </c>
      <c r="N31" s="20">
        <v>-762</v>
      </c>
      <c r="O31" s="20"/>
      <c r="P31" s="20"/>
      <c r="Q31" s="20"/>
      <c r="R31" s="20"/>
      <c r="S31" s="20"/>
      <c r="T31" s="20"/>
      <c r="U31" s="20"/>
      <c r="V31" s="20"/>
      <c r="W31" s="20">
        <v>-92585</v>
      </c>
      <c r="X31" s="20">
        <v>-64634</v>
      </c>
      <c r="Y31" s="20">
        <v>-27951</v>
      </c>
      <c r="Z31" s="21">
        <v>43.245041309527494</v>
      </c>
      <c r="AA31" s="22">
        <v>-64634</v>
      </c>
    </row>
    <row r="32" spans="1:27" x14ac:dyDescent="0.25">
      <c r="A32" s="23" t="s">
        <v>59</v>
      </c>
      <c r="B32" s="17" t="s">
        <v>32</v>
      </c>
      <c r="C32" s="18">
        <v>10690316</v>
      </c>
      <c r="D32" s="18"/>
      <c r="E32" s="19">
        <v>11750047</v>
      </c>
      <c r="F32" s="20">
        <v>11750047</v>
      </c>
      <c r="G32" s="20">
        <v>8800992</v>
      </c>
      <c r="H32" s="20">
        <v>-385305</v>
      </c>
      <c r="I32" s="20">
        <v>-5430706</v>
      </c>
      <c r="J32" s="20">
        <v>2984981</v>
      </c>
      <c r="K32" s="20">
        <v>-329190</v>
      </c>
      <c r="L32" s="20">
        <v>-55919</v>
      </c>
      <c r="M32" s="20">
        <v>-122260</v>
      </c>
      <c r="N32" s="20">
        <v>-507369</v>
      </c>
      <c r="O32" s="20"/>
      <c r="P32" s="20"/>
      <c r="Q32" s="20"/>
      <c r="R32" s="20"/>
      <c r="S32" s="20"/>
      <c r="T32" s="20"/>
      <c r="U32" s="20"/>
      <c r="V32" s="20"/>
      <c r="W32" s="20">
        <v>2477612</v>
      </c>
      <c r="X32" s="20">
        <v>11750047</v>
      </c>
      <c r="Y32" s="20">
        <v>-9272435</v>
      </c>
      <c r="Z32" s="21">
        <v>-78.914024769432828</v>
      </c>
      <c r="AA32" s="22">
        <v>11750047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51165630</v>
      </c>
      <c r="D35" s="18"/>
      <c r="E35" s="19">
        <v>45119393</v>
      </c>
      <c r="F35" s="20">
        <v>45119393</v>
      </c>
      <c r="G35" s="20">
        <v>52867534</v>
      </c>
      <c r="H35" s="20">
        <v>587387</v>
      </c>
      <c r="I35" s="20">
        <v>-3832349</v>
      </c>
      <c r="J35" s="20">
        <v>49622572</v>
      </c>
      <c r="K35" s="20">
        <v>482094</v>
      </c>
      <c r="L35" s="20">
        <v>614238</v>
      </c>
      <c r="M35" s="20">
        <v>591580</v>
      </c>
      <c r="N35" s="20">
        <v>1687912</v>
      </c>
      <c r="O35" s="20"/>
      <c r="P35" s="20"/>
      <c r="Q35" s="20"/>
      <c r="R35" s="20"/>
      <c r="S35" s="20"/>
      <c r="T35" s="20"/>
      <c r="U35" s="20"/>
      <c r="V35" s="20"/>
      <c r="W35" s="20">
        <v>51310484</v>
      </c>
      <c r="X35" s="20">
        <v>45119393</v>
      </c>
      <c r="Y35" s="20">
        <v>6191091</v>
      </c>
      <c r="Z35" s="21">
        <v>13.721574224192246</v>
      </c>
      <c r="AA35" s="22">
        <v>45119393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61774517</v>
      </c>
      <c r="D37" s="29">
        <f t="shared" ref="D37:Y37" si="3">SUM(D29:D36)</f>
        <v>0</v>
      </c>
      <c r="E37" s="30">
        <f t="shared" si="3"/>
        <v>56804806</v>
      </c>
      <c r="F37" s="31">
        <f t="shared" si="3"/>
        <v>56804806</v>
      </c>
      <c r="G37" s="31">
        <f t="shared" si="3"/>
        <v>61577791</v>
      </c>
      <c r="H37" s="31">
        <f t="shared" si="3"/>
        <v>201809</v>
      </c>
      <c r="I37" s="31">
        <f t="shared" si="3"/>
        <v>-9263870</v>
      </c>
      <c r="J37" s="31">
        <f t="shared" si="3"/>
        <v>52515730</v>
      </c>
      <c r="K37" s="31">
        <f t="shared" si="3"/>
        <v>152904</v>
      </c>
      <c r="L37" s="31">
        <f t="shared" si="3"/>
        <v>558226</v>
      </c>
      <c r="M37" s="31">
        <f t="shared" si="3"/>
        <v>468651</v>
      </c>
      <c r="N37" s="31">
        <f t="shared" si="3"/>
        <v>1179781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53695511</v>
      </c>
      <c r="X37" s="31">
        <f t="shared" si="3"/>
        <v>56804806</v>
      </c>
      <c r="Y37" s="31">
        <f t="shared" si="3"/>
        <v>-3109295</v>
      </c>
      <c r="Z37" s="32">
        <f>+IF(X37&lt;&gt;0,+(Y37/X37)*100,0)</f>
        <v>-5.4736477755068824</v>
      </c>
      <c r="AA37" s="33">
        <f>SUM(AA29:AA36)</f>
        <v>56804806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61774517</v>
      </c>
      <c r="D44" s="29">
        <f>+D37+D43</f>
        <v>0</v>
      </c>
      <c r="E44" s="30">
        <f t="shared" si="5"/>
        <v>56804806</v>
      </c>
      <c r="F44" s="31">
        <f t="shared" si="5"/>
        <v>56804806</v>
      </c>
      <c r="G44" s="31">
        <f t="shared" si="5"/>
        <v>61577791</v>
      </c>
      <c r="H44" s="31">
        <f t="shared" si="5"/>
        <v>201809</v>
      </c>
      <c r="I44" s="31">
        <f t="shared" si="5"/>
        <v>-9263870</v>
      </c>
      <c r="J44" s="31">
        <f t="shared" si="5"/>
        <v>52515730</v>
      </c>
      <c r="K44" s="31">
        <f t="shared" si="5"/>
        <v>152904</v>
      </c>
      <c r="L44" s="31">
        <f t="shared" si="5"/>
        <v>558226</v>
      </c>
      <c r="M44" s="31">
        <f t="shared" si="5"/>
        <v>468651</v>
      </c>
      <c r="N44" s="31">
        <f t="shared" si="5"/>
        <v>1179781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53695511</v>
      </c>
      <c r="X44" s="31">
        <f t="shared" si="5"/>
        <v>56804806</v>
      </c>
      <c r="Y44" s="31">
        <f t="shared" si="5"/>
        <v>-3109295</v>
      </c>
      <c r="Z44" s="32">
        <f>+IF(X44&lt;&gt;0,+(Y44/X44)*100,0)</f>
        <v>-5.4736477755068824</v>
      </c>
      <c r="AA44" s="33">
        <f>+AA37+AA43</f>
        <v>56804806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293381974</v>
      </c>
      <c r="D45" s="42">
        <f t="shared" si="6"/>
        <v>0</v>
      </c>
      <c r="E45" s="43">
        <f t="shared" si="6"/>
        <v>295428257</v>
      </c>
      <c r="F45" s="44">
        <f t="shared" si="6"/>
        <v>295428257</v>
      </c>
      <c r="G45" s="44">
        <f t="shared" si="6"/>
        <v>300836391</v>
      </c>
      <c r="H45" s="44">
        <f t="shared" si="6"/>
        <v>4740092</v>
      </c>
      <c r="I45" s="44">
        <f t="shared" si="6"/>
        <v>-554315063</v>
      </c>
      <c r="J45" s="44">
        <f t="shared" si="6"/>
        <v>-248738580</v>
      </c>
      <c r="K45" s="44">
        <f t="shared" si="6"/>
        <v>-19576231</v>
      </c>
      <c r="L45" s="44">
        <f t="shared" si="6"/>
        <v>4788916</v>
      </c>
      <c r="M45" s="44">
        <f t="shared" si="6"/>
        <v>3308277</v>
      </c>
      <c r="N45" s="44">
        <f t="shared" si="6"/>
        <v>-11479038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-260217618</v>
      </c>
      <c r="X45" s="44">
        <f t="shared" si="6"/>
        <v>277403465</v>
      </c>
      <c r="Y45" s="44">
        <f t="shared" si="6"/>
        <v>-537621083</v>
      </c>
      <c r="Z45" s="45">
        <f>+IF(X45&lt;&gt;0,+(Y45/X45)*100,0)</f>
        <v>-193.80474681525698</v>
      </c>
      <c r="AA45" s="46">
        <f>+AA26-AA44</f>
        <v>295428257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36049584</v>
      </c>
      <c r="F47" s="20">
        <v>36049584</v>
      </c>
      <c r="G47" s="20">
        <v>28036647</v>
      </c>
      <c r="H47" s="20">
        <v>3607822</v>
      </c>
      <c r="I47" s="20">
        <v>-564901373</v>
      </c>
      <c r="J47" s="20">
        <v>-533256904</v>
      </c>
      <c r="K47" s="20">
        <v>-22982606</v>
      </c>
      <c r="L47" s="20">
        <v>763103</v>
      </c>
      <c r="M47" s="20"/>
      <c r="N47" s="20">
        <v>-22219503</v>
      </c>
      <c r="O47" s="20"/>
      <c r="P47" s="20"/>
      <c r="Q47" s="20"/>
      <c r="R47" s="20"/>
      <c r="S47" s="20"/>
      <c r="T47" s="20"/>
      <c r="U47" s="20"/>
      <c r="V47" s="20"/>
      <c r="W47" s="20">
        <v>-555476407</v>
      </c>
      <c r="X47" s="20">
        <v>18024792</v>
      </c>
      <c r="Y47" s="20">
        <v>-573501199</v>
      </c>
      <c r="Z47" s="47">
        <v>-3181.7354619126809</v>
      </c>
      <c r="AA47" s="22">
        <v>36049584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36049584</v>
      </c>
      <c r="F50" s="52">
        <f t="shared" si="7"/>
        <v>36049584</v>
      </c>
      <c r="G50" s="52">
        <f t="shared" si="7"/>
        <v>28036647</v>
      </c>
      <c r="H50" s="52">
        <f t="shared" si="7"/>
        <v>3607822</v>
      </c>
      <c r="I50" s="52">
        <f t="shared" si="7"/>
        <v>-564901373</v>
      </c>
      <c r="J50" s="52">
        <f t="shared" si="7"/>
        <v>-533256904</v>
      </c>
      <c r="K50" s="52">
        <f t="shared" si="7"/>
        <v>-22982606</v>
      </c>
      <c r="L50" s="52">
        <f t="shared" si="7"/>
        <v>763103</v>
      </c>
      <c r="M50" s="52">
        <f t="shared" si="7"/>
        <v>0</v>
      </c>
      <c r="N50" s="52">
        <f t="shared" si="7"/>
        <v>-22219503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-555476407</v>
      </c>
      <c r="X50" s="52">
        <f t="shared" si="7"/>
        <v>18024792</v>
      </c>
      <c r="Y50" s="52">
        <f t="shared" si="7"/>
        <v>-573501199</v>
      </c>
      <c r="Z50" s="53">
        <f>+IF(X50&lt;&gt;0,+(Y50/X50)*100,0)</f>
        <v>-3181.7354619126809</v>
      </c>
      <c r="AA50" s="54">
        <f>SUM(AA47:AA49)</f>
        <v>36049584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10104726</v>
      </c>
      <c r="F6" s="20">
        <v>10104726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5052366</v>
      </c>
      <c r="Y6" s="20">
        <v>-5052366</v>
      </c>
      <c r="Z6" s="21">
        <v>-100</v>
      </c>
      <c r="AA6" s="22">
        <v>10104726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3388682</v>
      </c>
      <c r="F7" s="20">
        <v>3388682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1694340</v>
      </c>
      <c r="Y7" s="20">
        <v>-1694340</v>
      </c>
      <c r="Z7" s="21">
        <v>-100</v>
      </c>
      <c r="AA7" s="22">
        <v>3388682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225000</v>
      </c>
      <c r="Y11" s="24">
        <v>-225000</v>
      </c>
      <c r="Z11" s="25">
        <v>-100</v>
      </c>
      <c r="AA11" s="26">
        <v>450000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13943408</v>
      </c>
      <c r="F13" s="31">
        <f t="shared" si="0"/>
        <v>13943408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6971706</v>
      </c>
      <c r="Y13" s="31">
        <f t="shared" si="0"/>
        <v>-6971706</v>
      </c>
      <c r="Z13" s="32">
        <f>+IF(X13&lt;&gt;0,+(Y13/X13)*100,0)</f>
        <v>-100</v>
      </c>
      <c r="AA13" s="33">
        <f>SUM(AA6:AA12)</f>
        <v>13943408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13943408</v>
      </c>
      <c r="F26" s="31">
        <f t="shared" si="2"/>
        <v>13943408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6971706</v>
      </c>
      <c r="Y26" s="31">
        <f t="shared" si="2"/>
        <v>-6971706</v>
      </c>
      <c r="Z26" s="32">
        <f>+IF(X26&lt;&gt;0,+(Y26/X26)*100,0)</f>
        <v>-100</v>
      </c>
      <c r="AA26" s="33">
        <f>+AA13+AA25</f>
        <v>13943408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2210010</v>
      </c>
      <c r="F35" s="20">
        <v>2210010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1105002</v>
      </c>
      <c r="Y35" s="20">
        <v>-1105002</v>
      </c>
      <c r="Z35" s="21">
        <v>-100</v>
      </c>
      <c r="AA35" s="22">
        <v>2210010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2210010</v>
      </c>
      <c r="F37" s="31">
        <f t="shared" si="3"/>
        <v>2210010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1105002</v>
      </c>
      <c r="Y37" s="31">
        <f t="shared" si="3"/>
        <v>-1105002</v>
      </c>
      <c r="Z37" s="32">
        <f>+IF(X37&lt;&gt;0,+(Y37/X37)*100,0)</f>
        <v>-100</v>
      </c>
      <c r="AA37" s="33">
        <f>SUM(AA29:AA36)</f>
        <v>2210010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2210010</v>
      </c>
      <c r="F44" s="31">
        <f t="shared" si="5"/>
        <v>2210010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1105002</v>
      </c>
      <c r="Y44" s="31">
        <f t="shared" si="5"/>
        <v>-1105002</v>
      </c>
      <c r="Z44" s="32">
        <f>+IF(X44&lt;&gt;0,+(Y44/X44)*100,0)</f>
        <v>-100</v>
      </c>
      <c r="AA44" s="33">
        <f>+AA37+AA43</f>
        <v>2210010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11733398</v>
      </c>
      <c r="F45" s="44">
        <f t="shared" si="6"/>
        <v>11733398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5866704</v>
      </c>
      <c r="Y45" s="44">
        <f t="shared" si="6"/>
        <v>-5866704</v>
      </c>
      <c r="Z45" s="45">
        <f>+IF(X45&lt;&gt;0,+(Y45/X45)*100,0)</f>
        <v>-100</v>
      </c>
      <c r="AA45" s="46">
        <f>+AA26-AA44</f>
        <v>11733398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-22453453</v>
      </c>
      <c r="D47" s="18"/>
      <c r="E47" s="19"/>
      <c r="F47" s="20"/>
      <c r="G47" s="20">
        <v>22453453</v>
      </c>
      <c r="H47" s="20"/>
      <c r="I47" s="20"/>
      <c r="J47" s="20">
        <v>22453453</v>
      </c>
      <c r="K47" s="20">
        <v>-22453453</v>
      </c>
      <c r="L47" s="20">
        <v>17002</v>
      </c>
      <c r="M47" s="20">
        <v>4008</v>
      </c>
      <c r="N47" s="20">
        <v>-22432443</v>
      </c>
      <c r="O47" s="20"/>
      <c r="P47" s="20"/>
      <c r="Q47" s="20"/>
      <c r="R47" s="20"/>
      <c r="S47" s="20"/>
      <c r="T47" s="20"/>
      <c r="U47" s="20"/>
      <c r="V47" s="20"/>
      <c r="W47" s="20">
        <v>21010</v>
      </c>
      <c r="X47" s="20"/>
      <c r="Y47" s="20">
        <v>21010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-22453453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22453453</v>
      </c>
      <c r="H50" s="52">
        <f t="shared" si="7"/>
        <v>0</v>
      </c>
      <c r="I50" s="52">
        <f t="shared" si="7"/>
        <v>0</v>
      </c>
      <c r="J50" s="52">
        <f t="shared" si="7"/>
        <v>22453453</v>
      </c>
      <c r="K50" s="52">
        <f t="shared" si="7"/>
        <v>-22453453</v>
      </c>
      <c r="L50" s="52">
        <f t="shared" si="7"/>
        <v>17002</v>
      </c>
      <c r="M50" s="52">
        <f t="shared" si="7"/>
        <v>4008</v>
      </c>
      <c r="N50" s="52">
        <f t="shared" si="7"/>
        <v>-22432443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21010</v>
      </c>
      <c r="X50" s="52">
        <f t="shared" si="7"/>
        <v>0</v>
      </c>
      <c r="Y50" s="52">
        <f t="shared" si="7"/>
        <v>21010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3090443</v>
      </c>
      <c r="F6" s="20">
        <v>3090443</v>
      </c>
      <c r="G6" s="20">
        <v>-74625</v>
      </c>
      <c r="H6" s="20"/>
      <c r="I6" s="20">
        <v>-45813</v>
      </c>
      <c r="J6" s="20">
        <v>-120438</v>
      </c>
      <c r="K6" s="20">
        <v>-123171</v>
      </c>
      <c r="L6" s="20"/>
      <c r="M6" s="20"/>
      <c r="N6" s="20">
        <v>-123171</v>
      </c>
      <c r="O6" s="20"/>
      <c r="P6" s="20"/>
      <c r="Q6" s="20"/>
      <c r="R6" s="20"/>
      <c r="S6" s="20"/>
      <c r="T6" s="20"/>
      <c r="U6" s="20"/>
      <c r="V6" s="20"/>
      <c r="W6" s="20">
        <v>-243609</v>
      </c>
      <c r="X6" s="20">
        <v>1545222</v>
      </c>
      <c r="Y6" s="20">
        <v>-1788831</v>
      </c>
      <c r="Z6" s="21">
        <v>-115.76530750921228</v>
      </c>
      <c r="AA6" s="22">
        <v>3090443</v>
      </c>
    </row>
    <row r="7" spans="1:27" x14ac:dyDescent="0.25">
      <c r="A7" s="23" t="s">
        <v>35</v>
      </c>
      <c r="B7" s="17" t="s">
        <v>32</v>
      </c>
      <c r="C7" s="18">
        <v>6240565</v>
      </c>
      <c r="D7" s="18"/>
      <c r="E7" s="19">
        <v>2520173</v>
      </c>
      <c r="F7" s="20">
        <v>2520173</v>
      </c>
      <c r="G7" s="20">
        <v>1048842</v>
      </c>
      <c r="H7" s="20"/>
      <c r="I7" s="20">
        <v>1099908</v>
      </c>
      <c r="J7" s="20">
        <v>2148750</v>
      </c>
      <c r="K7" s="20">
        <v>1010705</v>
      </c>
      <c r="L7" s="20">
        <v>1055764</v>
      </c>
      <c r="M7" s="20">
        <v>1063654</v>
      </c>
      <c r="N7" s="20">
        <v>3130123</v>
      </c>
      <c r="O7" s="20"/>
      <c r="P7" s="20"/>
      <c r="Q7" s="20"/>
      <c r="R7" s="20"/>
      <c r="S7" s="20"/>
      <c r="T7" s="20"/>
      <c r="U7" s="20"/>
      <c r="V7" s="20"/>
      <c r="W7" s="20">
        <v>5278873</v>
      </c>
      <c r="X7" s="20">
        <v>1260084</v>
      </c>
      <c r="Y7" s="20">
        <v>4018789</v>
      </c>
      <c r="Z7" s="21">
        <v>318.93024592011329</v>
      </c>
      <c r="AA7" s="22">
        <v>2520173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-1450000</v>
      </c>
      <c r="F10" s="20">
        <v>-1450000</v>
      </c>
      <c r="G10" s="20"/>
      <c r="H10" s="20"/>
      <c r="I10" s="20">
        <v>21966</v>
      </c>
      <c r="J10" s="20">
        <v>21966</v>
      </c>
      <c r="K10" s="20">
        <v>-18436</v>
      </c>
      <c r="L10" s="20">
        <v>-40781</v>
      </c>
      <c r="M10" s="20">
        <v>4819</v>
      </c>
      <c r="N10" s="20">
        <v>-54398</v>
      </c>
      <c r="O10" s="20"/>
      <c r="P10" s="20"/>
      <c r="Q10" s="20"/>
      <c r="R10" s="20"/>
      <c r="S10" s="20"/>
      <c r="T10" s="20"/>
      <c r="U10" s="20"/>
      <c r="V10" s="20"/>
      <c r="W10" s="20">
        <v>-32432</v>
      </c>
      <c r="X10" s="20">
        <v>-725004</v>
      </c>
      <c r="Y10" s="20">
        <v>692572</v>
      </c>
      <c r="Z10" s="21">
        <v>-95.526645370232444</v>
      </c>
      <c r="AA10" s="22">
        <v>-1450000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1467000</v>
      </c>
      <c r="F11" s="20">
        <v>1467000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733500</v>
      </c>
      <c r="Y11" s="24">
        <v>-733500</v>
      </c>
      <c r="Z11" s="25">
        <v>-100</v>
      </c>
      <c r="AA11" s="26">
        <v>1467000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6240565</v>
      </c>
      <c r="D13" s="29">
        <f>SUM(D6:D12)</f>
        <v>0</v>
      </c>
      <c r="E13" s="30">
        <f t="shared" si="0"/>
        <v>5627616</v>
      </c>
      <c r="F13" s="31">
        <f t="shared" si="0"/>
        <v>5627616</v>
      </c>
      <c r="G13" s="31">
        <f t="shared" si="0"/>
        <v>974217</v>
      </c>
      <c r="H13" s="31">
        <f t="shared" si="0"/>
        <v>0</v>
      </c>
      <c r="I13" s="31">
        <f t="shared" si="0"/>
        <v>1076061</v>
      </c>
      <c r="J13" s="31">
        <f t="shared" si="0"/>
        <v>2050278</v>
      </c>
      <c r="K13" s="31">
        <f t="shared" si="0"/>
        <v>869098</v>
      </c>
      <c r="L13" s="31">
        <f t="shared" si="0"/>
        <v>1014983</v>
      </c>
      <c r="M13" s="31">
        <f t="shared" si="0"/>
        <v>1068473</v>
      </c>
      <c r="N13" s="31">
        <f t="shared" si="0"/>
        <v>2952554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5002832</v>
      </c>
      <c r="X13" s="31">
        <f t="shared" si="0"/>
        <v>2813802</v>
      </c>
      <c r="Y13" s="31">
        <f t="shared" si="0"/>
        <v>2189030</v>
      </c>
      <c r="Z13" s="32">
        <f>+IF(X13&lt;&gt;0,+(Y13/X13)*100,0)</f>
        <v>77.796163340561989</v>
      </c>
      <c r="AA13" s="33">
        <f>SUM(AA6:AA12)</f>
        <v>5627616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-870</v>
      </c>
      <c r="D17" s="18"/>
      <c r="E17" s="19">
        <v>6950000</v>
      </c>
      <c r="F17" s="20">
        <v>6950000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3475002</v>
      </c>
      <c r="Y17" s="24">
        <v>-3475002</v>
      </c>
      <c r="Z17" s="25">
        <v>-100</v>
      </c>
      <c r="AA17" s="26">
        <v>6950000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-870</v>
      </c>
      <c r="D25" s="29">
        <f t="shared" ref="D25:Y25" si="1">SUM(D15:D24)</f>
        <v>0</v>
      </c>
      <c r="E25" s="35">
        <f t="shared" si="1"/>
        <v>6950000</v>
      </c>
      <c r="F25" s="36">
        <f t="shared" si="1"/>
        <v>6950000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3475002</v>
      </c>
      <c r="Y25" s="36">
        <f t="shared" si="1"/>
        <v>-3475002</v>
      </c>
      <c r="Z25" s="37">
        <f>+IF(X25&lt;&gt;0,+(Y25/X25)*100,0)</f>
        <v>-100</v>
      </c>
      <c r="AA25" s="38">
        <f>SUM(AA15:AA24)</f>
        <v>6950000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6239695</v>
      </c>
      <c r="D26" s="29">
        <f>+D13+D25</f>
        <v>0</v>
      </c>
      <c r="E26" s="30">
        <f t="shared" si="2"/>
        <v>12577616</v>
      </c>
      <c r="F26" s="31">
        <f t="shared" si="2"/>
        <v>12577616</v>
      </c>
      <c r="G26" s="31">
        <f t="shared" si="2"/>
        <v>974217</v>
      </c>
      <c r="H26" s="31">
        <f t="shared" si="2"/>
        <v>0</v>
      </c>
      <c r="I26" s="31">
        <f t="shared" si="2"/>
        <v>1076061</v>
      </c>
      <c r="J26" s="31">
        <f t="shared" si="2"/>
        <v>2050278</v>
      </c>
      <c r="K26" s="31">
        <f t="shared" si="2"/>
        <v>869098</v>
      </c>
      <c r="L26" s="31">
        <f t="shared" si="2"/>
        <v>1014983</v>
      </c>
      <c r="M26" s="31">
        <f t="shared" si="2"/>
        <v>1068473</v>
      </c>
      <c r="N26" s="31">
        <f t="shared" si="2"/>
        <v>2952554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5002832</v>
      </c>
      <c r="X26" s="31">
        <f t="shared" si="2"/>
        <v>6288804</v>
      </c>
      <c r="Y26" s="31">
        <f t="shared" si="2"/>
        <v>-1285972</v>
      </c>
      <c r="Z26" s="32">
        <f>+IF(X26&lt;&gt;0,+(Y26/X26)*100,0)</f>
        <v>-20.448594041092711</v>
      </c>
      <c r="AA26" s="33">
        <f>+AA13+AA25</f>
        <v>12577616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47150</v>
      </c>
      <c r="J32" s="20">
        <v>47150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47150</v>
      </c>
      <c r="X32" s="20"/>
      <c r="Y32" s="20">
        <v>47150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175337</v>
      </c>
      <c r="H35" s="20"/>
      <c r="I35" s="20">
        <v>179796</v>
      </c>
      <c r="J35" s="20">
        <v>355133</v>
      </c>
      <c r="K35" s="20">
        <v>179832</v>
      </c>
      <c r="L35" s="20">
        <v>180122</v>
      </c>
      <c r="M35" s="20">
        <v>180100</v>
      </c>
      <c r="N35" s="20">
        <v>540054</v>
      </c>
      <c r="O35" s="20"/>
      <c r="P35" s="20"/>
      <c r="Q35" s="20"/>
      <c r="R35" s="20"/>
      <c r="S35" s="20"/>
      <c r="T35" s="20"/>
      <c r="U35" s="20"/>
      <c r="V35" s="20"/>
      <c r="W35" s="20">
        <v>895187</v>
      </c>
      <c r="X35" s="20"/>
      <c r="Y35" s="20">
        <v>895187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13930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175337</v>
      </c>
      <c r="H37" s="31">
        <f t="shared" si="3"/>
        <v>0</v>
      </c>
      <c r="I37" s="31">
        <f t="shared" si="3"/>
        <v>226946</v>
      </c>
      <c r="J37" s="31">
        <f t="shared" si="3"/>
        <v>402283</v>
      </c>
      <c r="K37" s="31">
        <f t="shared" si="3"/>
        <v>179832</v>
      </c>
      <c r="L37" s="31">
        <f t="shared" si="3"/>
        <v>180122</v>
      </c>
      <c r="M37" s="31">
        <f t="shared" si="3"/>
        <v>180100</v>
      </c>
      <c r="N37" s="31">
        <f t="shared" si="3"/>
        <v>540054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942337</v>
      </c>
      <c r="X37" s="31">
        <f t="shared" si="3"/>
        <v>0</v>
      </c>
      <c r="Y37" s="31">
        <f t="shared" si="3"/>
        <v>942337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175337</v>
      </c>
      <c r="H44" s="31">
        <f t="shared" si="5"/>
        <v>0</v>
      </c>
      <c r="I44" s="31">
        <f t="shared" si="5"/>
        <v>226946</v>
      </c>
      <c r="J44" s="31">
        <f t="shared" si="5"/>
        <v>402283</v>
      </c>
      <c r="K44" s="31">
        <f t="shared" si="5"/>
        <v>179832</v>
      </c>
      <c r="L44" s="31">
        <f t="shared" si="5"/>
        <v>180122</v>
      </c>
      <c r="M44" s="31">
        <f t="shared" si="5"/>
        <v>180100</v>
      </c>
      <c r="N44" s="31">
        <f t="shared" si="5"/>
        <v>540054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942337</v>
      </c>
      <c r="X44" s="31">
        <f t="shared" si="5"/>
        <v>0</v>
      </c>
      <c r="Y44" s="31">
        <f t="shared" si="5"/>
        <v>942337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6225765</v>
      </c>
      <c r="D45" s="42">
        <f t="shared" si="6"/>
        <v>0</v>
      </c>
      <c r="E45" s="43">
        <f t="shared" si="6"/>
        <v>12577616</v>
      </c>
      <c r="F45" s="44">
        <f t="shared" si="6"/>
        <v>12577616</v>
      </c>
      <c r="G45" s="44">
        <f t="shared" si="6"/>
        <v>798880</v>
      </c>
      <c r="H45" s="44">
        <f t="shared" si="6"/>
        <v>0</v>
      </c>
      <c r="I45" s="44">
        <f t="shared" si="6"/>
        <v>849115</v>
      </c>
      <c r="J45" s="44">
        <f t="shared" si="6"/>
        <v>1647995</v>
      </c>
      <c r="K45" s="44">
        <f t="shared" si="6"/>
        <v>689266</v>
      </c>
      <c r="L45" s="44">
        <f t="shared" si="6"/>
        <v>834861</v>
      </c>
      <c r="M45" s="44">
        <f t="shared" si="6"/>
        <v>888373</v>
      </c>
      <c r="N45" s="44">
        <f t="shared" si="6"/>
        <v>2412500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4060495</v>
      </c>
      <c r="X45" s="44">
        <f t="shared" si="6"/>
        <v>6288804</v>
      </c>
      <c r="Y45" s="44">
        <f t="shared" si="6"/>
        <v>-2228309</v>
      </c>
      <c r="Z45" s="45">
        <f>+IF(X45&lt;&gt;0,+(Y45/X45)*100,0)</f>
        <v>-35.432953547288164</v>
      </c>
      <c r="AA45" s="46">
        <f>+AA26-AA44</f>
        <v>12577616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-1483494</v>
      </c>
      <c r="D6" s="18"/>
      <c r="E6" s="19">
        <v>-19319895</v>
      </c>
      <c r="F6" s="20">
        <v>-19319895</v>
      </c>
      <c r="G6" s="20">
        <v>-49437</v>
      </c>
      <c r="H6" s="20">
        <v>-30936</v>
      </c>
      <c r="I6" s="20">
        <v>-1483491</v>
      </c>
      <c r="J6" s="20">
        <v>-1563864</v>
      </c>
      <c r="K6" s="20">
        <v>-28227</v>
      </c>
      <c r="L6" s="20">
        <v>-195699</v>
      </c>
      <c r="M6" s="20">
        <v>-44388</v>
      </c>
      <c r="N6" s="20">
        <v>-268314</v>
      </c>
      <c r="O6" s="20"/>
      <c r="P6" s="20"/>
      <c r="Q6" s="20"/>
      <c r="R6" s="20"/>
      <c r="S6" s="20"/>
      <c r="T6" s="20"/>
      <c r="U6" s="20"/>
      <c r="V6" s="20"/>
      <c r="W6" s="20">
        <v>-1832178</v>
      </c>
      <c r="X6" s="20">
        <v>-8369597</v>
      </c>
      <c r="Y6" s="20">
        <v>6537419</v>
      </c>
      <c r="Z6" s="21">
        <v>-78.109125206386878</v>
      </c>
      <c r="AA6" s="22">
        <v>-19319895</v>
      </c>
    </row>
    <row r="7" spans="1:27" x14ac:dyDescent="0.25">
      <c r="A7" s="23" t="s">
        <v>35</v>
      </c>
      <c r="B7" s="17" t="s">
        <v>32</v>
      </c>
      <c r="C7" s="18">
        <v>38240561</v>
      </c>
      <c r="D7" s="18"/>
      <c r="E7" s="19"/>
      <c r="F7" s="20"/>
      <c r="G7" s="20">
        <v>2710928</v>
      </c>
      <c r="H7" s="20">
        <v>2781183</v>
      </c>
      <c r="I7" s="20">
        <v>41009587</v>
      </c>
      <c r="J7" s="20">
        <v>46501698</v>
      </c>
      <c r="K7" s="20">
        <v>2603686</v>
      </c>
      <c r="L7" s="20">
        <v>2736510</v>
      </c>
      <c r="M7" s="20">
        <v>2613802</v>
      </c>
      <c r="N7" s="20">
        <v>7953998</v>
      </c>
      <c r="O7" s="20"/>
      <c r="P7" s="20"/>
      <c r="Q7" s="20"/>
      <c r="R7" s="20"/>
      <c r="S7" s="20"/>
      <c r="T7" s="20"/>
      <c r="U7" s="20"/>
      <c r="V7" s="20"/>
      <c r="W7" s="20">
        <v>54455696</v>
      </c>
      <c r="X7" s="20">
        <v>314765</v>
      </c>
      <c r="Y7" s="20">
        <v>54140931</v>
      </c>
      <c r="Z7" s="21">
        <v>17200.429209092497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8275</v>
      </c>
      <c r="M10" s="20"/>
      <c r="N10" s="20">
        <v>8275</v>
      </c>
      <c r="O10" s="20"/>
      <c r="P10" s="20"/>
      <c r="Q10" s="20"/>
      <c r="R10" s="20"/>
      <c r="S10" s="20"/>
      <c r="T10" s="20"/>
      <c r="U10" s="20"/>
      <c r="V10" s="20"/>
      <c r="W10" s="20">
        <v>8275</v>
      </c>
      <c r="X10" s="20"/>
      <c r="Y10" s="20">
        <v>8275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328903</v>
      </c>
      <c r="D11" s="18"/>
      <c r="E11" s="19"/>
      <c r="F11" s="20"/>
      <c r="G11" s="24">
        <v>6164</v>
      </c>
      <c r="H11" s="24">
        <v>3867</v>
      </c>
      <c r="I11" s="24">
        <v>331131</v>
      </c>
      <c r="J11" s="20">
        <v>341162</v>
      </c>
      <c r="K11" s="24">
        <v>1453</v>
      </c>
      <c r="L11" s="24">
        <v>4701</v>
      </c>
      <c r="M11" s="20"/>
      <c r="N11" s="24">
        <v>6154</v>
      </c>
      <c r="O11" s="24"/>
      <c r="P11" s="24"/>
      <c r="Q11" s="20"/>
      <c r="R11" s="24"/>
      <c r="S11" s="24"/>
      <c r="T11" s="20"/>
      <c r="U11" s="24"/>
      <c r="V11" s="24"/>
      <c r="W11" s="24">
        <v>347316</v>
      </c>
      <c r="X11" s="20"/>
      <c r="Y11" s="24">
        <v>347316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37085970</v>
      </c>
      <c r="D13" s="29">
        <f>SUM(D6:D12)</f>
        <v>0</v>
      </c>
      <c r="E13" s="30">
        <f t="shared" si="0"/>
        <v>-19319895</v>
      </c>
      <c r="F13" s="31">
        <f t="shared" si="0"/>
        <v>-19319895</v>
      </c>
      <c r="G13" s="31">
        <f t="shared" si="0"/>
        <v>2667655</v>
      </c>
      <c r="H13" s="31">
        <f t="shared" si="0"/>
        <v>2754114</v>
      </c>
      <c r="I13" s="31">
        <f t="shared" si="0"/>
        <v>39857227</v>
      </c>
      <c r="J13" s="31">
        <f t="shared" si="0"/>
        <v>45278996</v>
      </c>
      <c r="K13" s="31">
        <f t="shared" si="0"/>
        <v>2576912</v>
      </c>
      <c r="L13" s="31">
        <f t="shared" si="0"/>
        <v>2553787</v>
      </c>
      <c r="M13" s="31">
        <f t="shared" si="0"/>
        <v>2569414</v>
      </c>
      <c r="N13" s="31">
        <f t="shared" si="0"/>
        <v>7700113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52979109</v>
      </c>
      <c r="X13" s="31">
        <f t="shared" si="0"/>
        <v>-8054832</v>
      </c>
      <c r="Y13" s="31">
        <f t="shared" si="0"/>
        <v>61033941</v>
      </c>
      <c r="Z13" s="32">
        <f>+IF(X13&lt;&gt;0,+(Y13/X13)*100,0)</f>
        <v>-757.73077576292098</v>
      </c>
      <c r="AA13" s="33">
        <f>SUM(AA6:AA12)</f>
        <v>-19319895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38110779</v>
      </c>
      <c r="F17" s="20">
        <v>38110779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39131853</v>
      </c>
      <c r="Y17" s="24">
        <v>-39131853</v>
      </c>
      <c r="Z17" s="25">
        <v>-100</v>
      </c>
      <c r="AA17" s="26">
        <v>38110779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38110779</v>
      </c>
      <c r="F25" s="36">
        <f t="shared" si="1"/>
        <v>38110779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39131853</v>
      </c>
      <c r="Y25" s="36">
        <f t="shared" si="1"/>
        <v>-39131853</v>
      </c>
      <c r="Z25" s="37">
        <f>+IF(X25&lt;&gt;0,+(Y25/X25)*100,0)</f>
        <v>-100</v>
      </c>
      <c r="AA25" s="38">
        <f>SUM(AA15:AA24)</f>
        <v>38110779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37085970</v>
      </c>
      <c r="D26" s="29">
        <f>+D13+D25</f>
        <v>0</v>
      </c>
      <c r="E26" s="30">
        <f t="shared" si="2"/>
        <v>18790884</v>
      </c>
      <c r="F26" s="31">
        <f t="shared" si="2"/>
        <v>18790884</v>
      </c>
      <c r="G26" s="31">
        <f t="shared" si="2"/>
        <v>2667655</v>
      </c>
      <c r="H26" s="31">
        <f t="shared" si="2"/>
        <v>2754114</v>
      </c>
      <c r="I26" s="31">
        <f t="shared" si="2"/>
        <v>39857227</v>
      </c>
      <c r="J26" s="31">
        <f t="shared" si="2"/>
        <v>45278996</v>
      </c>
      <c r="K26" s="31">
        <f t="shared" si="2"/>
        <v>2576912</v>
      </c>
      <c r="L26" s="31">
        <f t="shared" si="2"/>
        <v>2553787</v>
      </c>
      <c r="M26" s="31">
        <f t="shared" si="2"/>
        <v>2569414</v>
      </c>
      <c r="N26" s="31">
        <f t="shared" si="2"/>
        <v>7700113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52979109</v>
      </c>
      <c r="X26" s="31">
        <f t="shared" si="2"/>
        <v>31077021</v>
      </c>
      <c r="Y26" s="31">
        <f t="shared" si="2"/>
        <v>21902088</v>
      </c>
      <c r="Z26" s="32">
        <f>+IF(X26&lt;&gt;0,+(Y26/X26)*100,0)</f>
        <v>70.476793769904774</v>
      </c>
      <c r="AA26" s="33">
        <f>+AA13+AA25</f>
        <v>18790884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7465682</v>
      </c>
      <c r="D32" s="18"/>
      <c r="E32" s="19">
        <v>329978</v>
      </c>
      <c r="F32" s="20">
        <v>329978</v>
      </c>
      <c r="G32" s="20">
        <v>-2177</v>
      </c>
      <c r="H32" s="20">
        <v>1040000</v>
      </c>
      <c r="I32" s="20">
        <v>8002767</v>
      </c>
      <c r="J32" s="20">
        <v>9040590</v>
      </c>
      <c r="K32" s="20">
        <v>668315</v>
      </c>
      <c r="L32" s="20">
        <v>389748</v>
      </c>
      <c r="M32" s="20">
        <v>503612</v>
      </c>
      <c r="N32" s="20">
        <v>1561675</v>
      </c>
      <c r="O32" s="20"/>
      <c r="P32" s="20"/>
      <c r="Q32" s="20"/>
      <c r="R32" s="20"/>
      <c r="S32" s="20"/>
      <c r="T32" s="20"/>
      <c r="U32" s="20"/>
      <c r="V32" s="20"/>
      <c r="W32" s="20">
        <v>10602265</v>
      </c>
      <c r="X32" s="20">
        <v>1155997</v>
      </c>
      <c r="Y32" s="20">
        <v>9446268</v>
      </c>
      <c r="Z32" s="21">
        <v>817.1533317127986</v>
      </c>
      <c r="AA32" s="22">
        <v>329978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-1203000</v>
      </c>
      <c r="F33" s="20">
        <v>-1203000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-601500</v>
      </c>
      <c r="Y33" s="20">
        <v>601500</v>
      </c>
      <c r="Z33" s="21">
        <v>-100</v>
      </c>
      <c r="AA33" s="22">
        <v>-1203000</v>
      </c>
    </row>
    <row r="34" spans="1:27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>
        <v>29771342</v>
      </c>
      <c r="J34" s="20">
        <v>29771342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29771342</v>
      </c>
      <c r="X34" s="20"/>
      <c r="Y34" s="20">
        <v>29771342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37237024</v>
      </c>
      <c r="D37" s="29">
        <f t="shared" ref="D37:Y37" si="3">SUM(D29:D36)</f>
        <v>0</v>
      </c>
      <c r="E37" s="30">
        <f t="shared" si="3"/>
        <v>-873022</v>
      </c>
      <c r="F37" s="31">
        <f t="shared" si="3"/>
        <v>-873022</v>
      </c>
      <c r="G37" s="31">
        <f t="shared" si="3"/>
        <v>-2177</v>
      </c>
      <c r="H37" s="31">
        <f t="shared" si="3"/>
        <v>1040000</v>
      </c>
      <c r="I37" s="31">
        <f t="shared" si="3"/>
        <v>37774109</v>
      </c>
      <c r="J37" s="31">
        <f t="shared" si="3"/>
        <v>38811932</v>
      </c>
      <c r="K37" s="31">
        <f t="shared" si="3"/>
        <v>668315</v>
      </c>
      <c r="L37" s="31">
        <f t="shared" si="3"/>
        <v>389748</v>
      </c>
      <c r="M37" s="31">
        <f t="shared" si="3"/>
        <v>503612</v>
      </c>
      <c r="N37" s="31">
        <f t="shared" si="3"/>
        <v>1561675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40373607</v>
      </c>
      <c r="X37" s="31">
        <f t="shared" si="3"/>
        <v>554497</v>
      </c>
      <c r="Y37" s="31">
        <f t="shared" si="3"/>
        <v>39819110</v>
      </c>
      <c r="Z37" s="32">
        <f>+IF(X37&lt;&gt;0,+(Y37/X37)*100,0)</f>
        <v>7181.1227112139477</v>
      </c>
      <c r="AA37" s="33">
        <f>SUM(AA29:AA36)</f>
        <v>-873022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37237024</v>
      </c>
      <c r="D44" s="29">
        <f>+D37+D43</f>
        <v>0</v>
      </c>
      <c r="E44" s="30">
        <f t="shared" si="5"/>
        <v>-873022</v>
      </c>
      <c r="F44" s="31">
        <f t="shared" si="5"/>
        <v>-873022</v>
      </c>
      <c r="G44" s="31">
        <f t="shared" si="5"/>
        <v>-2177</v>
      </c>
      <c r="H44" s="31">
        <f t="shared" si="5"/>
        <v>1040000</v>
      </c>
      <c r="I44" s="31">
        <f t="shared" si="5"/>
        <v>37774109</v>
      </c>
      <c r="J44" s="31">
        <f t="shared" si="5"/>
        <v>38811932</v>
      </c>
      <c r="K44" s="31">
        <f t="shared" si="5"/>
        <v>668315</v>
      </c>
      <c r="L44" s="31">
        <f t="shared" si="5"/>
        <v>389748</v>
      </c>
      <c r="M44" s="31">
        <f t="shared" si="5"/>
        <v>503612</v>
      </c>
      <c r="N44" s="31">
        <f t="shared" si="5"/>
        <v>1561675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40373607</v>
      </c>
      <c r="X44" s="31">
        <f t="shared" si="5"/>
        <v>554497</v>
      </c>
      <c r="Y44" s="31">
        <f t="shared" si="5"/>
        <v>39819110</v>
      </c>
      <c r="Z44" s="32">
        <f>+IF(X44&lt;&gt;0,+(Y44/X44)*100,0)</f>
        <v>7181.1227112139477</v>
      </c>
      <c r="AA44" s="33">
        <f>+AA37+AA43</f>
        <v>-873022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-151054</v>
      </c>
      <c r="D45" s="42">
        <f t="shared" si="6"/>
        <v>0</v>
      </c>
      <c r="E45" s="43">
        <f t="shared" si="6"/>
        <v>19663906</v>
      </c>
      <c r="F45" s="44">
        <f t="shared" si="6"/>
        <v>19663906</v>
      </c>
      <c r="G45" s="44">
        <f t="shared" si="6"/>
        <v>2669832</v>
      </c>
      <c r="H45" s="44">
        <f t="shared" si="6"/>
        <v>1714114</v>
      </c>
      <c r="I45" s="44">
        <f t="shared" si="6"/>
        <v>2083118</v>
      </c>
      <c r="J45" s="44">
        <f t="shared" si="6"/>
        <v>6467064</v>
      </c>
      <c r="K45" s="44">
        <f t="shared" si="6"/>
        <v>1908597</v>
      </c>
      <c r="L45" s="44">
        <f t="shared" si="6"/>
        <v>2164039</v>
      </c>
      <c r="M45" s="44">
        <f t="shared" si="6"/>
        <v>2065802</v>
      </c>
      <c r="N45" s="44">
        <f t="shared" si="6"/>
        <v>6138438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12605502</v>
      </c>
      <c r="X45" s="44">
        <f t="shared" si="6"/>
        <v>30522524</v>
      </c>
      <c r="Y45" s="44">
        <f t="shared" si="6"/>
        <v>-17917022</v>
      </c>
      <c r="Z45" s="45">
        <f>+IF(X45&lt;&gt;0,+(Y45/X45)*100,0)</f>
        <v>-58.700984230530871</v>
      </c>
      <c r="AA45" s="46">
        <f>+AA26-AA44</f>
        <v>19663906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8265974</v>
      </c>
      <c r="D47" s="18"/>
      <c r="E47" s="19"/>
      <c r="F47" s="20"/>
      <c r="G47" s="20"/>
      <c r="H47" s="20">
        <v>1509518</v>
      </c>
      <c r="I47" s="20">
        <v>8235973</v>
      </c>
      <c r="J47" s="20">
        <v>9745491</v>
      </c>
      <c r="K47" s="20">
        <v>487012</v>
      </c>
      <c r="L47" s="20">
        <v>481616</v>
      </c>
      <c r="M47" s="20">
        <v>607656</v>
      </c>
      <c r="N47" s="20">
        <v>1576284</v>
      </c>
      <c r="O47" s="20"/>
      <c r="P47" s="20"/>
      <c r="Q47" s="20"/>
      <c r="R47" s="20"/>
      <c r="S47" s="20"/>
      <c r="T47" s="20"/>
      <c r="U47" s="20"/>
      <c r="V47" s="20"/>
      <c r="W47" s="20">
        <v>11321775</v>
      </c>
      <c r="X47" s="20"/>
      <c r="Y47" s="20">
        <v>11321775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8265974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1509518</v>
      </c>
      <c r="I50" s="52">
        <f t="shared" si="7"/>
        <v>8235973</v>
      </c>
      <c r="J50" s="52">
        <f t="shared" si="7"/>
        <v>9745491</v>
      </c>
      <c r="K50" s="52">
        <f t="shared" si="7"/>
        <v>487012</v>
      </c>
      <c r="L50" s="52">
        <f t="shared" si="7"/>
        <v>481616</v>
      </c>
      <c r="M50" s="52">
        <f t="shared" si="7"/>
        <v>607656</v>
      </c>
      <c r="N50" s="52">
        <f t="shared" si="7"/>
        <v>1576284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11321775</v>
      </c>
      <c r="X50" s="52">
        <f t="shared" si="7"/>
        <v>0</v>
      </c>
      <c r="Y50" s="52">
        <f t="shared" si="7"/>
        <v>11321775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10506416</v>
      </c>
      <c r="D6" s="18"/>
      <c r="E6" s="19">
        <v>-73691219</v>
      </c>
      <c r="F6" s="20">
        <v>-73691219</v>
      </c>
      <c r="G6" s="20"/>
      <c r="H6" s="20">
        <v>174169</v>
      </c>
      <c r="I6" s="20">
        <v>7911</v>
      </c>
      <c r="J6" s="20">
        <v>182080</v>
      </c>
      <c r="K6" s="20">
        <v>381758</v>
      </c>
      <c r="L6" s="20">
        <v>192699</v>
      </c>
      <c r="M6" s="20">
        <v>125136</v>
      </c>
      <c r="N6" s="20">
        <v>699593</v>
      </c>
      <c r="O6" s="20"/>
      <c r="P6" s="20"/>
      <c r="Q6" s="20"/>
      <c r="R6" s="20"/>
      <c r="S6" s="20"/>
      <c r="T6" s="20"/>
      <c r="U6" s="20"/>
      <c r="V6" s="20"/>
      <c r="W6" s="20">
        <v>881673</v>
      </c>
      <c r="X6" s="20">
        <v>-36845610</v>
      </c>
      <c r="Y6" s="20">
        <v>37727283</v>
      </c>
      <c r="Z6" s="21">
        <v>-102.39288479685911</v>
      </c>
      <c r="AA6" s="22">
        <v>-73691219</v>
      </c>
    </row>
    <row r="7" spans="1:27" x14ac:dyDescent="0.25">
      <c r="A7" s="23" t="s">
        <v>35</v>
      </c>
      <c r="B7" s="17" t="s">
        <v>32</v>
      </c>
      <c r="C7" s="18">
        <v>-41876862</v>
      </c>
      <c r="D7" s="18"/>
      <c r="E7" s="19">
        <v>796490</v>
      </c>
      <c r="F7" s="20">
        <v>796490</v>
      </c>
      <c r="G7" s="20"/>
      <c r="H7" s="20">
        <v>-18304647</v>
      </c>
      <c r="I7" s="20">
        <v>276731</v>
      </c>
      <c r="J7" s="20">
        <v>-18027916</v>
      </c>
      <c r="K7" s="20">
        <v>871106</v>
      </c>
      <c r="L7" s="20">
        <v>802363</v>
      </c>
      <c r="M7" s="20">
        <v>1197855</v>
      </c>
      <c r="N7" s="20">
        <v>2871324</v>
      </c>
      <c r="O7" s="20"/>
      <c r="P7" s="20"/>
      <c r="Q7" s="20"/>
      <c r="R7" s="20"/>
      <c r="S7" s="20"/>
      <c r="T7" s="20"/>
      <c r="U7" s="20"/>
      <c r="V7" s="20"/>
      <c r="W7" s="20">
        <v>-15156592</v>
      </c>
      <c r="X7" s="20">
        <v>398250</v>
      </c>
      <c r="Y7" s="20">
        <v>-15554842</v>
      </c>
      <c r="Z7" s="21">
        <v>-3905.7983678593851</v>
      </c>
      <c r="AA7" s="22">
        <v>796490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92118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-31280541</v>
      </c>
      <c r="D13" s="29">
        <f>SUM(D6:D12)</f>
        <v>0</v>
      </c>
      <c r="E13" s="30">
        <f t="shared" si="0"/>
        <v>-72894729</v>
      </c>
      <c r="F13" s="31">
        <f t="shared" si="0"/>
        <v>-72894729</v>
      </c>
      <c r="G13" s="31">
        <f t="shared" si="0"/>
        <v>0</v>
      </c>
      <c r="H13" s="31">
        <f t="shared" si="0"/>
        <v>-18130478</v>
      </c>
      <c r="I13" s="31">
        <f t="shared" si="0"/>
        <v>284642</v>
      </c>
      <c r="J13" s="31">
        <f t="shared" si="0"/>
        <v>-17845836</v>
      </c>
      <c r="K13" s="31">
        <f t="shared" si="0"/>
        <v>1252864</v>
      </c>
      <c r="L13" s="31">
        <f t="shared" si="0"/>
        <v>995062</v>
      </c>
      <c r="M13" s="31">
        <f t="shared" si="0"/>
        <v>1322991</v>
      </c>
      <c r="N13" s="31">
        <f t="shared" si="0"/>
        <v>3570917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-14274919</v>
      </c>
      <c r="X13" s="31">
        <f t="shared" si="0"/>
        <v>-36447360</v>
      </c>
      <c r="Y13" s="31">
        <f t="shared" si="0"/>
        <v>22172441</v>
      </c>
      <c r="Z13" s="32">
        <f>+IF(X13&lt;&gt;0,+(Y13/X13)*100,0)</f>
        <v>-60.834148207167814</v>
      </c>
      <c r="AA13" s="33">
        <f>SUM(AA6:AA12)</f>
        <v>-72894729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6431146</v>
      </c>
      <c r="D17" s="18"/>
      <c r="E17" s="19"/>
      <c r="F17" s="20"/>
      <c r="G17" s="24"/>
      <c r="H17" s="24">
        <v>-1184224</v>
      </c>
      <c r="I17" s="24"/>
      <c r="J17" s="20">
        <v>-1184224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-1184224</v>
      </c>
      <c r="X17" s="20"/>
      <c r="Y17" s="24">
        <v>-1184224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6431146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-1184224</v>
      </c>
      <c r="I25" s="36">
        <f t="shared" si="1"/>
        <v>0</v>
      </c>
      <c r="J25" s="36">
        <f t="shared" si="1"/>
        <v>-1184224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-1184224</v>
      </c>
      <c r="X25" s="36">
        <f t="shared" si="1"/>
        <v>0</v>
      </c>
      <c r="Y25" s="36">
        <f t="shared" si="1"/>
        <v>-1184224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-24849395</v>
      </c>
      <c r="D26" s="29">
        <f>+D13+D25</f>
        <v>0</v>
      </c>
      <c r="E26" s="30">
        <f t="shared" si="2"/>
        <v>-72894729</v>
      </c>
      <c r="F26" s="31">
        <f t="shared" si="2"/>
        <v>-72894729</v>
      </c>
      <c r="G26" s="31">
        <f t="shared" si="2"/>
        <v>0</v>
      </c>
      <c r="H26" s="31">
        <f t="shared" si="2"/>
        <v>-19314702</v>
      </c>
      <c r="I26" s="31">
        <f t="shared" si="2"/>
        <v>284642</v>
      </c>
      <c r="J26" s="31">
        <f t="shared" si="2"/>
        <v>-19030060</v>
      </c>
      <c r="K26" s="31">
        <f t="shared" si="2"/>
        <v>1252864</v>
      </c>
      <c r="L26" s="31">
        <f t="shared" si="2"/>
        <v>995062</v>
      </c>
      <c r="M26" s="31">
        <f t="shared" si="2"/>
        <v>1322991</v>
      </c>
      <c r="N26" s="31">
        <f t="shared" si="2"/>
        <v>3570917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-15459143</v>
      </c>
      <c r="X26" s="31">
        <f t="shared" si="2"/>
        <v>-36447360</v>
      </c>
      <c r="Y26" s="31">
        <f t="shared" si="2"/>
        <v>20988217</v>
      </c>
      <c r="Z26" s="32">
        <f>+IF(X26&lt;&gt;0,+(Y26/X26)*100,0)</f>
        <v>-57.58501301603188</v>
      </c>
      <c r="AA26" s="33">
        <f>+AA13+AA25</f>
        <v>-72894729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-19523</v>
      </c>
      <c r="D31" s="18"/>
      <c r="E31" s="19"/>
      <c r="F31" s="20"/>
      <c r="G31" s="20"/>
      <c r="H31" s="20"/>
      <c r="I31" s="20"/>
      <c r="J31" s="20"/>
      <c r="K31" s="20"/>
      <c r="L31" s="20">
        <v>-1</v>
      </c>
      <c r="M31" s="20"/>
      <c r="N31" s="20">
        <v>-1</v>
      </c>
      <c r="O31" s="20"/>
      <c r="P31" s="20"/>
      <c r="Q31" s="20"/>
      <c r="R31" s="20"/>
      <c r="S31" s="20"/>
      <c r="T31" s="20"/>
      <c r="U31" s="20"/>
      <c r="V31" s="20"/>
      <c r="W31" s="20">
        <v>-1</v>
      </c>
      <c r="X31" s="20"/>
      <c r="Y31" s="20">
        <v>-1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-542321</v>
      </c>
      <c r="D32" s="18"/>
      <c r="E32" s="19">
        <v>-71133710</v>
      </c>
      <c r="F32" s="20">
        <v>-71133710</v>
      </c>
      <c r="G32" s="20"/>
      <c r="H32" s="20">
        <v>-13989</v>
      </c>
      <c r="I32" s="20">
        <v>-2751</v>
      </c>
      <c r="J32" s="20">
        <v>-16740</v>
      </c>
      <c r="K32" s="20">
        <v>-35679</v>
      </c>
      <c r="L32" s="20">
        <v>-26332</v>
      </c>
      <c r="M32" s="20">
        <v>-10921</v>
      </c>
      <c r="N32" s="20">
        <v>-72932</v>
      </c>
      <c r="O32" s="20"/>
      <c r="P32" s="20"/>
      <c r="Q32" s="20"/>
      <c r="R32" s="20"/>
      <c r="S32" s="20"/>
      <c r="T32" s="20"/>
      <c r="U32" s="20"/>
      <c r="V32" s="20"/>
      <c r="W32" s="20">
        <v>-89672</v>
      </c>
      <c r="X32" s="20">
        <v>-36108432</v>
      </c>
      <c r="Y32" s="20">
        <v>36018760</v>
      </c>
      <c r="Z32" s="21">
        <v>-99.751659113860171</v>
      </c>
      <c r="AA32" s="22">
        <v>-71133710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8421091</v>
      </c>
      <c r="D35" s="18"/>
      <c r="E35" s="19"/>
      <c r="F35" s="20"/>
      <c r="G35" s="20"/>
      <c r="H35" s="20">
        <v>142732</v>
      </c>
      <c r="I35" s="20">
        <v>59499</v>
      </c>
      <c r="J35" s="20">
        <v>202231</v>
      </c>
      <c r="K35" s="20">
        <v>168911</v>
      </c>
      <c r="L35" s="20">
        <v>138897</v>
      </c>
      <c r="M35" s="20">
        <v>173976</v>
      </c>
      <c r="N35" s="20">
        <v>481784</v>
      </c>
      <c r="O35" s="20"/>
      <c r="P35" s="20"/>
      <c r="Q35" s="20"/>
      <c r="R35" s="20"/>
      <c r="S35" s="20"/>
      <c r="T35" s="20"/>
      <c r="U35" s="20"/>
      <c r="V35" s="20"/>
      <c r="W35" s="20">
        <v>684015</v>
      </c>
      <c r="X35" s="20"/>
      <c r="Y35" s="20">
        <v>684015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7859247</v>
      </c>
      <c r="D37" s="29">
        <f t="shared" ref="D37:Y37" si="3">SUM(D29:D36)</f>
        <v>0</v>
      </c>
      <c r="E37" s="30">
        <f t="shared" si="3"/>
        <v>-71133710</v>
      </c>
      <c r="F37" s="31">
        <f t="shared" si="3"/>
        <v>-71133710</v>
      </c>
      <c r="G37" s="31">
        <f t="shared" si="3"/>
        <v>0</v>
      </c>
      <c r="H37" s="31">
        <f t="shared" si="3"/>
        <v>128743</v>
      </c>
      <c r="I37" s="31">
        <f t="shared" si="3"/>
        <v>56748</v>
      </c>
      <c r="J37" s="31">
        <f t="shared" si="3"/>
        <v>185491</v>
      </c>
      <c r="K37" s="31">
        <f t="shared" si="3"/>
        <v>133232</v>
      </c>
      <c r="L37" s="31">
        <f t="shared" si="3"/>
        <v>112564</v>
      </c>
      <c r="M37" s="31">
        <f t="shared" si="3"/>
        <v>163055</v>
      </c>
      <c r="N37" s="31">
        <f t="shared" si="3"/>
        <v>408851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594342</v>
      </c>
      <c r="X37" s="31">
        <f t="shared" si="3"/>
        <v>-36108432</v>
      </c>
      <c r="Y37" s="31">
        <f t="shared" si="3"/>
        <v>36702774</v>
      </c>
      <c r="Z37" s="32">
        <f>+IF(X37&lt;&gt;0,+(Y37/X37)*100,0)</f>
        <v>-101.64599227127891</v>
      </c>
      <c r="AA37" s="33">
        <f>SUM(AA29:AA36)</f>
        <v>-71133710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7859247</v>
      </c>
      <c r="D44" s="29">
        <f>+D37+D43</f>
        <v>0</v>
      </c>
      <c r="E44" s="30">
        <f t="shared" si="5"/>
        <v>-71133710</v>
      </c>
      <c r="F44" s="31">
        <f t="shared" si="5"/>
        <v>-71133710</v>
      </c>
      <c r="G44" s="31">
        <f t="shared" si="5"/>
        <v>0</v>
      </c>
      <c r="H44" s="31">
        <f t="shared" si="5"/>
        <v>128743</v>
      </c>
      <c r="I44" s="31">
        <f t="shared" si="5"/>
        <v>56748</v>
      </c>
      <c r="J44" s="31">
        <f t="shared" si="5"/>
        <v>185491</v>
      </c>
      <c r="K44" s="31">
        <f t="shared" si="5"/>
        <v>133232</v>
      </c>
      <c r="L44" s="31">
        <f t="shared" si="5"/>
        <v>112564</v>
      </c>
      <c r="M44" s="31">
        <f t="shared" si="5"/>
        <v>163055</v>
      </c>
      <c r="N44" s="31">
        <f t="shared" si="5"/>
        <v>408851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594342</v>
      </c>
      <c r="X44" s="31">
        <f t="shared" si="5"/>
        <v>-36108432</v>
      </c>
      <c r="Y44" s="31">
        <f t="shared" si="5"/>
        <v>36702774</v>
      </c>
      <c r="Z44" s="32">
        <f>+IF(X44&lt;&gt;0,+(Y44/X44)*100,0)</f>
        <v>-101.64599227127891</v>
      </c>
      <c r="AA44" s="33">
        <f>+AA37+AA43</f>
        <v>-71133710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-32708642</v>
      </c>
      <c r="D45" s="42">
        <f t="shared" si="6"/>
        <v>0</v>
      </c>
      <c r="E45" s="43">
        <f t="shared" si="6"/>
        <v>-1761019</v>
      </c>
      <c r="F45" s="44">
        <f t="shared" si="6"/>
        <v>-1761019</v>
      </c>
      <c r="G45" s="44">
        <f t="shared" si="6"/>
        <v>0</v>
      </c>
      <c r="H45" s="44">
        <f t="shared" si="6"/>
        <v>-19443445</v>
      </c>
      <c r="I45" s="44">
        <f t="shared" si="6"/>
        <v>227894</v>
      </c>
      <c r="J45" s="44">
        <f t="shared" si="6"/>
        <v>-19215551</v>
      </c>
      <c r="K45" s="44">
        <f t="shared" si="6"/>
        <v>1119632</v>
      </c>
      <c r="L45" s="44">
        <f t="shared" si="6"/>
        <v>882498</v>
      </c>
      <c r="M45" s="44">
        <f t="shared" si="6"/>
        <v>1159936</v>
      </c>
      <c r="N45" s="44">
        <f t="shared" si="6"/>
        <v>3162066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-16053485</v>
      </c>
      <c r="X45" s="44">
        <f t="shared" si="6"/>
        <v>-338928</v>
      </c>
      <c r="Y45" s="44">
        <f t="shared" si="6"/>
        <v>-15714557</v>
      </c>
      <c r="Z45" s="45">
        <f>+IF(X45&lt;&gt;0,+(Y45/X45)*100,0)</f>
        <v>4636.547290279942</v>
      </c>
      <c r="AA45" s="46">
        <f>+AA26-AA44</f>
        <v>-1761019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-13761525</v>
      </c>
      <c r="D47" s="18"/>
      <c r="E47" s="19">
        <v>-1761019</v>
      </c>
      <c r="F47" s="20">
        <v>-1761019</v>
      </c>
      <c r="G47" s="20"/>
      <c r="H47" s="20"/>
      <c r="I47" s="20">
        <v>-9143226</v>
      </c>
      <c r="J47" s="20">
        <v>-9143226</v>
      </c>
      <c r="K47" s="20">
        <v>-634331</v>
      </c>
      <c r="L47" s="20">
        <v>-1857989</v>
      </c>
      <c r="M47" s="20">
        <v>-198587</v>
      </c>
      <c r="N47" s="20">
        <v>-2690907</v>
      </c>
      <c r="O47" s="20"/>
      <c r="P47" s="20"/>
      <c r="Q47" s="20"/>
      <c r="R47" s="20"/>
      <c r="S47" s="20"/>
      <c r="T47" s="20"/>
      <c r="U47" s="20"/>
      <c r="V47" s="20"/>
      <c r="W47" s="20">
        <v>-11834133</v>
      </c>
      <c r="X47" s="20">
        <v>-338928</v>
      </c>
      <c r="Y47" s="20">
        <v>-11495205</v>
      </c>
      <c r="Z47" s="47">
        <v>3391.6362767313408</v>
      </c>
      <c r="AA47" s="22">
        <v>-1761019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-13761525</v>
      </c>
      <c r="D50" s="50">
        <f t="shared" ref="D50:Y50" si="7">SUM(D47:D49)</f>
        <v>0</v>
      </c>
      <c r="E50" s="51">
        <f t="shared" si="7"/>
        <v>-1761019</v>
      </c>
      <c r="F50" s="52">
        <f t="shared" si="7"/>
        <v>-1761019</v>
      </c>
      <c r="G50" s="52">
        <f t="shared" si="7"/>
        <v>0</v>
      </c>
      <c r="H50" s="52">
        <f t="shared" si="7"/>
        <v>0</v>
      </c>
      <c r="I50" s="52">
        <f t="shared" si="7"/>
        <v>-9143226</v>
      </c>
      <c r="J50" s="52">
        <f t="shared" si="7"/>
        <v>-9143226</v>
      </c>
      <c r="K50" s="52">
        <f t="shared" si="7"/>
        <v>-634331</v>
      </c>
      <c r="L50" s="52">
        <f t="shared" si="7"/>
        <v>-1857989</v>
      </c>
      <c r="M50" s="52">
        <f t="shared" si="7"/>
        <v>-198587</v>
      </c>
      <c r="N50" s="52">
        <f t="shared" si="7"/>
        <v>-2690907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-11834133</v>
      </c>
      <c r="X50" s="52">
        <f t="shared" si="7"/>
        <v>-338928</v>
      </c>
      <c r="Y50" s="52">
        <f t="shared" si="7"/>
        <v>-11495205</v>
      </c>
      <c r="Z50" s="53">
        <f>+IF(X50&lt;&gt;0,+(Y50/X50)*100,0)</f>
        <v>3391.6362767313408</v>
      </c>
      <c r="AA50" s="54">
        <f>SUM(AA47:AA49)</f>
        <v>-1761019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2319520</v>
      </c>
      <c r="D6" s="18"/>
      <c r="E6" s="19">
        <v>-8392127</v>
      </c>
      <c r="F6" s="20">
        <v>-8392127</v>
      </c>
      <c r="G6" s="20">
        <v>2700455</v>
      </c>
      <c r="H6" s="20">
        <v>-452599</v>
      </c>
      <c r="I6" s="20">
        <v>224099</v>
      </c>
      <c r="J6" s="20">
        <v>2471955</v>
      </c>
      <c r="K6" s="20">
        <v>-87114</v>
      </c>
      <c r="L6" s="20">
        <v>-348595</v>
      </c>
      <c r="M6" s="20">
        <v>389570</v>
      </c>
      <c r="N6" s="20">
        <v>-46139</v>
      </c>
      <c r="O6" s="20"/>
      <c r="P6" s="20"/>
      <c r="Q6" s="20"/>
      <c r="R6" s="20"/>
      <c r="S6" s="20"/>
      <c r="T6" s="20"/>
      <c r="U6" s="20"/>
      <c r="V6" s="20"/>
      <c r="W6" s="20">
        <v>2425816</v>
      </c>
      <c r="X6" s="20">
        <v>-4147489</v>
      </c>
      <c r="Y6" s="20">
        <v>6573305</v>
      </c>
      <c r="Z6" s="21">
        <v>-158.48878682981439</v>
      </c>
      <c r="AA6" s="22">
        <v>-8392127</v>
      </c>
    </row>
    <row r="7" spans="1:27" x14ac:dyDescent="0.25">
      <c r="A7" s="23" t="s">
        <v>35</v>
      </c>
      <c r="B7" s="17" t="s">
        <v>32</v>
      </c>
      <c r="C7" s="18">
        <v>6395211</v>
      </c>
      <c r="D7" s="18"/>
      <c r="E7" s="19">
        <v>3073395</v>
      </c>
      <c r="F7" s="20">
        <v>3073395</v>
      </c>
      <c r="G7" s="20">
        <v>6614269</v>
      </c>
      <c r="H7" s="20">
        <v>-885406</v>
      </c>
      <c r="I7" s="20">
        <v>228943</v>
      </c>
      <c r="J7" s="20">
        <v>5957806</v>
      </c>
      <c r="K7" s="20">
        <v>197399</v>
      </c>
      <c r="L7" s="20">
        <v>365439</v>
      </c>
      <c r="M7" s="20">
        <v>-93044</v>
      </c>
      <c r="N7" s="20">
        <v>469794</v>
      </c>
      <c r="O7" s="20"/>
      <c r="P7" s="20"/>
      <c r="Q7" s="20"/>
      <c r="R7" s="20"/>
      <c r="S7" s="20"/>
      <c r="T7" s="20"/>
      <c r="U7" s="20"/>
      <c r="V7" s="20"/>
      <c r="W7" s="20">
        <v>6427600</v>
      </c>
      <c r="X7" s="20">
        <v>3319856</v>
      </c>
      <c r="Y7" s="20">
        <v>3107744</v>
      </c>
      <c r="Z7" s="21">
        <v>93.610807215734653</v>
      </c>
      <c r="AA7" s="22">
        <v>3073395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160555</v>
      </c>
      <c r="D10" s="18"/>
      <c r="E10" s="19">
        <v>171044</v>
      </c>
      <c r="F10" s="20">
        <v>171044</v>
      </c>
      <c r="G10" s="20">
        <v>160554</v>
      </c>
      <c r="H10" s="20">
        <v>-776954</v>
      </c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171044</v>
      </c>
      <c r="Y10" s="20">
        <v>-787444</v>
      </c>
      <c r="Z10" s="21">
        <v>-460.37510815930409</v>
      </c>
      <c r="AA10" s="22">
        <v>171044</v>
      </c>
    </row>
    <row r="11" spans="1:27" x14ac:dyDescent="0.25">
      <c r="A11" s="23" t="s">
        <v>39</v>
      </c>
      <c r="B11" s="17" t="s">
        <v>32</v>
      </c>
      <c r="C11" s="18">
        <v>82790</v>
      </c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x14ac:dyDescent="0.25">
      <c r="A12" s="23" t="s">
        <v>40</v>
      </c>
      <c r="B12" s="17" t="s">
        <v>32</v>
      </c>
      <c r="C12" s="18">
        <v>-210</v>
      </c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8957866</v>
      </c>
      <c r="D13" s="29">
        <f>SUM(D6:D12)</f>
        <v>0</v>
      </c>
      <c r="E13" s="30">
        <f t="shared" si="0"/>
        <v>-5065108</v>
      </c>
      <c r="F13" s="31">
        <f t="shared" si="0"/>
        <v>-5065108</v>
      </c>
      <c r="G13" s="31">
        <f t="shared" si="0"/>
        <v>9557858</v>
      </c>
      <c r="H13" s="31">
        <f t="shared" si="0"/>
        <v>-2114959</v>
      </c>
      <c r="I13" s="31">
        <f t="shared" si="0"/>
        <v>453042</v>
      </c>
      <c r="J13" s="31">
        <f t="shared" si="0"/>
        <v>7895941</v>
      </c>
      <c r="K13" s="31">
        <f t="shared" si="0"/>
        <v>110285</v>
      </c>
      <c r="L13" s="31">
        <f t="shared" si="0"/>
        <v>16844</v>
      </c>
      <c r="M13" s="31">
        <f t="shared" si="0"/>
        <v>296526</v>
      </c>
      <c r="N13" s="31">
        <f t="shared" si="0"/>
        <v>423655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8319596</v>
      </c>
      <c r="X13" s="31">
        <f t="shared" si="0"/>
        <v>-574009</v>
      </c>
      <c r="Y13" s="31">
        <f t="shared" si="0"/>
        <v>8893605</v>
      </c>
      <c r="Z13" s="32">
        <f>+IF(X13&lt;&gt;0,+(Y13/X13)*100,0)</f>
        <v>-1549.3842431042021</v>
      </c>
      <c r="AA13" s="33">
        <f>SUM(AA6:AA12)</f>
        <v>-5065108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1450400</v>
      </c>
      <c r="D17" s="18"/>
      <c r="E17" s="19">
        <v>1589778</v>
      </c>
      <c r="F17" s="20">
        <v>1589778</v>
      </c>
      <c r="G17" s="24">
        <v>1450400</v>
      </c>
      <c r="H17" s="24">
        <v>-229507</v>
      </c>
      <c r="I17" s="24"/>
      <c r="J17" s="20">
        <v>1220893</v>
      </c>
      <c r="K17" s="24"/>
      <c r="L17" s="24">
        <v>165600</v>
      </c>
      <c r="M17" s="20"/>
      <c r="N17" s="24">
        <v>165600</v>
      </c>
      <c r="O17" s="24"/>
      <c r="P17" s="24"/>
      <c r="Q17" s="20"/>
      <c r="R17" s="24"/>
      <c r="S17" s="24"/>
      <c r="T17" s="20"/>
      <c r="U17" s="24"/>
      <c r="V17" s="24"/>
      <c r="W17" s="24">
        <v>1386493</v>
      </c>
      <c r="X17" s="20">
        <v>1520090</v>
      </c>
      <c r="Y17" s="24">
        <v>-133597</v>
      </c>
      <c r="Z17" s="25">
        <v>-8.7887559289252604</v>
      </c>
      <c r="AA17" s="26">
        <v>1589778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1450400</v>
      </c>
      <c r="D25" s="29">
        <f t="shared" ref="D25:Y25" si="1">SUM(D15:D24)</f>
        <v>0</v>
      </c>
      <c r="E25" s="35">
        <f t="shared" si="1"/>
        <v>1589778</v>
      </c>
      <c r="F25" s="36">
        <f t="shared" si="1"/>
        <v>1589778</v>
      </c>
      <c r="G25" s="36">
        <f t="shared" si="1"/>
        <v>1450400</v>
      </c>
      <c r="H25" s="36">
        <f t="shared" si="1"/>
        <v>-229507</v>
      </c>
      <c r="I25" s="36">
        <f t="shared" si="1"/>
        <v>0</v>
      </c>
      <c r="J25" s="36">
        <f t="shared" si="1"/>
        <v>1220893</v>
      </c>
      <c r="K25" s="36">
        <f t="shared" si="1"/>
        <v>0</v>
      </c>
      <c r="L25" s="36">
        <f t="shared" si="1"/>
        <v>165600</v>
      </c>
      <c r="M25" s="36">
        <f t="shared" si="1"/>
        <v>0</v>
      </c>
      <c r="N25" s="36">
        <f t="shared" si="1"/>
        <v>165600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1386493</v>
      </c>
      <c r="X25" s="36">
        <f t="shared" si="1"/>
        <v>1520090</v>
      </c>
      <c r="Y25" s="36">
        <f t="shared" si="1"/>
        <v>-133597</v>
      </c>
      <c r="Z25" s="37">
        <f>+IF(X25&lt;&gt;0,+(Y25/X25)*100,0)</f>
        <v>-8.7887559289252604</v>
      </c>
      <c r="AA25" s="38">
        <f>SUM(AA15:AA24)</f>
        <v>1589778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10408266</v>
      </c>
      <c r="D26" s="29">
        <f>+D13+D25</f>
        <v>0</v>
      </c>
      <c r="E26" s="30">
        <f t="shared" si="2"/>
        <v>-3475330</v>
      </c>
      <c r="F26" s="31">
        <f t="shared" si="2"/>
        <v>-3475330</v>
      </c>
      <c r="G26" s="31">
        <f t="shared" si="2"/>
        <v>11008258</v>
      </c>
      <c r="H26" s="31">
        <f t="shared" si="2"/>
        <v>-2344466</v>
      </c>
      <c r="I26" s="31">
        <f t="shared" si="2"/>
        <v>453042</v>
      </c>
      <c r="J26" s="31">
        <f t="shared" si="2"/>
        <v>9116834</v>
      </c>
      <c r="K26" s="31">
        <f t="shared" si="2"/>
        <v>110285</v>
      </c>
      <c r="L26" s="31">
        <f t="shared" si="2"/>
        <v>182444</v>
      </c>
      <c r="M26" s="31">
        <f t="shared" si="2"/>
        <v>296526</v>
      </c>
      <c r="N26" s="31">
        <f t="shared" si="2"/>
        <v>589255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9706089</v>
      </c>
      <c r="X26" s="31">
        <f t="shared" si="2"/>
        <v>946081</v>
      </c>
      <c r="Y26" s="31">
        <f t="shared" si="2"/>
        <v>8760008</v>
      </c>
      <c r="Z26" s="32">
        <f>+IF(X26&lt;&gt;0,+(Y26/X26)*100,0)</f>
        <v>925.92579282323607</v>
      </c>
      <c r="AA26" s="33">
        <f>+AA13+AA25</f>
        <v>-3475330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-8748</v>
      </c>
      <c r="D31" s="18"/>
      <c r="E31" s="19">
        <v>-7231</v>
      </c>
      <c r="F31" s="20">
        <v>-7231</v>
      </c>
      <c r="G31" s="20">
        <v>-8748</v>
      </c>
      <c r="H31" s="20"/>
      <c r="I31" s="20"/>
      <c r="J31" s="20">
        <v>-8748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-8748</v>
      </c>
      <c r="X31" s="20">
        <v>-7231</v>
      </c>
      <c r="Y31" s="20">
        <v>-1517</v>
      </c>
      <c r="Z31" s="21">
        <v>20.979117687733371</v>
      </c>
      <c r="AA31" s="22">
        <v>-7231</v>
      </c>
    </row>
    <row r="32" spans="1:27" x14ac:dyDescent="0.25">
      <c r="A32" s="23" t="s">
        <v>59</v>
      </c>
      <c r="B32" s="17" t="s">
        <v>32</v>
      </c>
      <c r="C32" s="18">
        <v>500743</v>
      </c>
      <c r="D32" s="18"/>
      <c r="E32" s="19">
        <v>598706</v>
      </c>
      <c r="F32" s="20">
        <v>598706</v>
      </c>
      <c r="G32" s="20">
        <v>499177</v>
      </c>
      <c r="H32" s="20">
        <v>-827026</v>
      </c>
      <c r="I32" s="20">
        <v>-41445</v>
      </c>
      <c r="J32" s="20">
        <v>-369294</v>
      </c>
      <c r="K32" s="20">
        <v>-66273</v>
      </c>
      <c r="L32" s="20">
        <v>-702</v>
      </c>
      <c r="M32" s="20">
        <v>-130878</v>
      </c>
      <c r="N32" s="20">
        <v>-197853</v>
      </c>
      <c r="O32" s="20"/>
      <c r="P32" s="20"/>
      <c r="Q32" s="20"/>
      <c r="R32" s="20"/>
      <c r="S32" s="20"/>
      <c r="T32" s="20"/>
      <c r="U32" s="20"/>
      <c r="V32" s="20"/>
      <c r="W32" s="20">
        <v>-567147</v>
      </c>
      <c r="X32" s="20">
        <v>598706</v>
      </c>
      <c r="Y32" s="20">
        <v>-1165853</v>
      </c>
      <c r="Z32" s="21">
        <v>-194.7287984419732</v>
      </c>
      <c r="AA32" s="22">
        <v>598706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525020</v>
      </c>
      <c r="D35" s="18"/>
      <c r="E35" s="19">
        <v>273503</v>
      </c>
      <c r="F35" s="20">
        <v>273503</v>
      </c>
      <c r="G35" s="20">
        <v>543103</v>
      </c>
      <c r="H35" s="20">
        <v>14779</v>
      </c>
      <c r="I35" s="20">
        <v>113</v>
      </c>
      <c r="J35" s="20">
        <v>557995</v>
      </c>
      <c r="K35" s="20">
        <v>32429</v>
      </c>
      <c r="L35" s="20">
        <v>62497</v>
      </c>
      <c r="M35" s="20">
        <v>29439</v>
      </c>
      <c r="N35" s="20">
        <v>124365</v>
      </c>
      <c r="O35" s="20"/>
      <c r="P35" s="20"/>
      <c r="Q35" s="20"/>
      <c r="R35" s="20"/>
      <c r="S35" s="20"/>
      <c r="T35" s="20"/>
      <c r="U35" s="20"/>
      <c r="V35" s="20"/>
      <c r="W35" s="20">
        <v>682360</v>
      </c>
      <c r="X35" s="20">
        <v>273503</v>
      </c>
      <c r="Y35" s="20">
        <v>408857</v>
      </c>
      <c r="Z35" s="21">
        <v>149.48903668332704</v>
      </c>
      <c r="AA35" s="22">
        <v>273503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1017015</v>
      </c>
      <c r="D37" s="29">
        <f t="shared" ref="D37:Y37" si="3">SUM(D29:D36)</f>
        <v>0</v>
      </c>
      <c r="E37" s="30">
        <f t="shared" si="3"/>
        <v>864978</v>
      </c>
      <c r="F37" s="31">
        <f t="shared" si="3"/>
        <v>864978</v>
      </c>
      <c r="G37" s="31">
        <f t="shared" si="3"/>
        <v>1033532</v>
      </c>
      <c r="H37" s="31">
        <f t="shared" si="3"/>
        <v>-812247</v>
      </c>
      <c r="I37" s="31">
        <f t="shared" si="3"/>
        <v>-41332</v>
      </c>
      <c r="J37" s="31">
        <f t="shared" si="3"/>
        <v>179953</v>
      </c>
      <c r="K37" s="31">
        <f t="shared" si="3"/>
        <v>-33844</v>
      </c>
      <c r="L37" s="31">
        <f t="shared" si="3"/>
        <v>61795</v>
      </c>
      <c r="M37" s="31">
        <f t="shared" si="3"/>
        <v>-101439</v>
      </c>
      <c r="N37" s="31">
        <f t="shared" si="3"/>
        <v>-73488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106465</v>
      </c>
      <c r="X37" s="31">
        <f t="shared" si="3"/>
        <v>864978</v>
      </c>
      <c r="Y37" s="31">
        <f t="shared" si="3"/>
        <v>-758513</v>
      </c>
      <c r="Z37" s="32">
        <f>+IF(X37&lt;&gt;0,+(Y37/X37)*100,0)</f>
        <v>-87.691594468298618</v>
      </c>
      <c r="AA37" s="33">
        <f>SUM(AA29:AA36)</f>
        <v>864978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1017015</v>
      </c>
      <c r="D44" s="29">
        <f>+D37+D43</f>
        <v>0</v>
      </c>
      <c r="E44" s="30">
        <f t="shared" si="5"/>
        <v>864978</v>
      </c>
      <c r="F44" s="31">
        <f t="shared" si="5"/>
        <v>864978</v>
      </c>
      <c r="G44" s="31">
        <f t="shared" si="5"/>
        <v>1033532</v>
      </c>
      <c r="H44" s="31">
        <f t="shared" si="5"/>
        <v>-812247</v>
      </c>
      <c r="I44" s="31">
        <f t="shared" si="5"/>
        <v>-41332</v>
      </c>
      <c r="J44" s="31">
        <f t="shared" si="5"/>
        <v>179953</v>
      </c>
      <c r="K44" s="31">
        <f t="shared" si="5"/>
        <v>-33844</v>
      </c>
      <c r="L44" s="31">
        <f t="shared" si="5"/>
        <v>61795</v>
      </c>
      <c r="M44" s="31">
        <f t="shared" si="5"/>
        <v>-101439</v>
      </c>
      <c r="N44" s="31">
        <f t="shared" si="5"/>
        <v>-73488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106465</v>
      </c>
      <c r="X44" s="31">
        <f t="shared" si="5"/>
        <v>864978</v>
      </c>
      <c r="Y44" s="31">
        <f t="shared" si="5"/>
        <v>-758513</v>
      </c>
      <c r="Z44" s="32">
        <f>+IF(X44&lt;&gt;0,+(Y44/X44)*100,0)</f>
        <v>-87.691594468298618</v>
      </c>
      <c r="AA44" s="33">
        <f>+AA37+AA43</f>
        <v>864978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9391251</v>
      </c>
      <c r="D45" s="42">
        <f t="shared" si="6"/>
        <v>0</v>
      </c>
      <c r="E45" s="43">
        <f t="shared" si="6"/>
        <v>-4340308</v>
      </c>
      <c r="F45" s="44">
        <f t="shared" si="6"/>
        <v>-4340308</v>
      </c>
      <c r="G45" s="44">
        <f t="shared" si="6"/>
        <v>9974726</v>
      </c>
      <c r="H45" s="44">
        <f t="shared" si="6"/>
        <v>-1532219</v>
      </c>
      <c r="I45" s="44">
        <f t="shared" si="6"/>
        <v>494374</v>
      </c>
      <c r="J45" s="44">
        <f t="shared" si="6"/>
        <v>8936881</v>
      </c>
      <c r="K45" s="44">
        <f t="shared" si="6"/>
        <v>144129</v>
      </c>
      <c r="L45" s="44">
        <f t="shared" si="6"/>
        <v>120649</v>
      </c>
      <c r="M45" s="44">
        <f t="shared" si="6"/>
        <v>397965</v>
      </c>
      <c r="N45" s="44">
        <f t="shared" si="6"/>
        <v>662743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9599624</v>
      </c>
      <c r="X45" s="44">
        <f t="shared" si="6"/>
        <v>81103</v>
      </c>
      <c r="Y45" s="44">
        <f t="shared" si="6"/>
        <v>9518521</v>
      </c>
      <c r="Z45" s="45">
        <f>+IF(X45&lt;&gt;0,+(Y45/X45)*100,0)</f>
        <v>11736.336510363366</v>
      </c>
      <c r="AA45" s="46">
        <f>+AA26-AA44</f>
        <v>-4340308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-48919095</v>
      </c>
      <c r="D47" s="18"/>
      <c r="E47" s="19">
        <v>-8842811</v>
      </c>
      <c r="F47" s="20">
        <v>-8842811</v>
      </c>
      <c r="G47" s="20">
        <v>-50483310</v>
      </c>
      <c r="H47" s="20">
        <v>-696052</v>
      </c>
      <c r="I47" s="20">
        <v>-13050575</v>
      </c>
      <c r="J47" s="20">
        <v>-64229937</v>
      </c>
      <c r="K47" s="20">
        <v>-1201466</v>
      </c>
      <c r="L47" s="20">
        <v>-1075014</v>
      </c>
      <c r="M47" s="20">
        <v>-1226128</v>
      </c>
      <c r="N47" s="20">
        <v>-3502608</v>
      </c>
      <c r="O47" s="20"/>
      <c r="P47" s="20"/>
      <c r="Q47" s="20"/>
      <c r="R47" s="20"/>
      <c r="S47" s="20"/>
      <c r="T47" s="20"/>
      <c r="U47" s="20"/>
      <c r="V47" s="20"/>
      <c r="W47" s="20">
        <v>-67732545</v>
      </c>
      <c r="X47" s="20">
        <v>-4421406</v>
      </c>
      <c r="Y47" s="20">
        <v>-63311139</v>
      </c>
      <c r="Z47" s="47">
        <v>1431.9232162800702</v>
      </c>
      <c r="AA47" s="22">
        <v>-8842811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-48919095</v>
      </c>
      <c r="D50" s="50">
        <f t="shared" ref="D50:Y50" si="7">SUM(D47:D49)</f>
        <v>0</v>
      </c>
      <c r="E50" s="51">
        <f t="shared" si="7"/>
        <v>-8842811</v>
      </c>
      <c r="F50" s="52">
        <f t="shared" si="7"/>
        <v>-8842811</v>
      </c>
      <c r="G50" s="52">
        <f t="shared" si="7"/>
        <v>-50483310</v>
      </c>
      <c r="H50" s="52">
        <f t="shared" si="7"/>
        <v>-696052</v>
      </c>
      <c r="I50" s="52">
        <f t="shared" si="7"/>
        <v>-13050575</v>
      </c>
      <c r="J50" s="52">
        <f t="shared" si="7"/>
        <v>-64229937</v>
      </c>
      <c r="K50" s="52">
        <f t="shared" si="7"/>
        <v>-1201466</v>
      </c>
      <c r="L50" s="52">
        <f t="shared" si="7"/>
        <v>-1075014</v>
      </c>
      <c r="M50" s="52">
        <f t="shared" si="7"/>
        <v>-1226128</v>
      </c>
      <c r="N50" s="52">
        <f t="shared" si="7"/>
        <v>-3502608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-67732545</v>
      </c>
      <c r="X50" s="52">
        <f t="shared" si="7"/>
        <v>-4421406</v>
      </c>
      <c r="Y50" s="52">
        <f t="shared" si="7"/>
        <v>-63311139</v>
      </c>
      <c r="Z50" s="53">
        <f>+IF(X50&lt;&gt;0,+(Y50/X50)*100,0)</f>
        <v>1431.9232162800702</v>
      </c>
      <c r="AA50" s="54">
        <f>SUM(AA47:AA49)</f>
        <v>-8842811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-1864804</v>
      </c>
      <c r="F6" s="20">
        <v>-1864804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-932400</v>
      </c>
      <c r="Y6" s="20">
        <v>932400</v>
      </c>
      <c r="Z6" s="21">
        <v>-100</v>
      </c>
      <c r="AA6" s="22">
        <v>-1864804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18650626</v>
      </c>
      <c r="F7" s="20">
        <v>18650626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9325314</v>
      </c>
      <c r="Y7" s="20">
        <v>-9325314</v>
      </c>
      <c r="Z7" s="21">
        <v>-100</v>
      </c>
      <c r="AA7" s="22">
        <v>18650626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-314344</v>
      </c>
      <c r="F10" s="20">
        <v>-314344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-157176</v>
      </c>
      <c r="Y10" s="20">
        <v>157176</v>
      </c>
      <c r="Z10" s="21">
        <v>-100</v>
      </c>
      <c r="AA10" s="22">
        <v>-314344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16471478</v>
      </c>
      <c r="F13" s="31">
        <f t="shared" si="0"/>
        <v>16471478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8235738</v>
      </c>
      <c r="Y13" s="31">
        <f t="shared" si="0"/>
        <v>-8235738</v>
      </c>
      <c r="Z13" s="32">
        <f>+IF(X13&lt;&gt;0,+(Y13/X13)*100,0)</f>
        <v>-100</v>
      </c>
      <c r="AA13" s="33">
        <f>SUM(AA6:AA12)</f>
        <v>16471478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-378138</v>
      </c>
      <c r="Y17" s="24">
        <v>378138</v>
      </c>
      <c r="Z17" s="25">
        <v>-100</v>
      </c>
      <c r="AA17" s="26">
        <v>-756278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-378138</v>
      </c>
      <c r="Y25" s="36">
        <f t="shared" si="1"/>
        <v>378138</v>
      </c>
      <c r="Z25" s="37">
        <f>+IF(X25&lt;&gt;0,+(Y25/X25)*100,0)</f>
        <v>-100</v>
      </c>
      <c r="AA25" s="38">
        <f>SUM(AA15:AA24)</f>
        <v>-756278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15715200</v>
      </c>
      <c r="F26" s="31">
        <f t="shared" si="2"/>
        <v>15715200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7857600</v>
      </c>
      <c r="Y26" s="31">
        <f t="shared" si="2"/>
        <v>-7857600</v>
      </c>
      <c r="Z26" s="32">
        <f>+IF(X26&lt;&gt;0,+(Y26/X26)*100,0)</f>
        <v>-100</v>
      </c>
      <c r="AA26" s="33">
        <f>+AA13+AA25</f>
        <v>15715200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4230114</v>
      </c>
      <c r="F35" s="20">
        <v>4230114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2115054</v>
      </c>
      <c r="Y35" s="20">
        <v>-2115054</v>
      </c>
      <c r="Z35" s="21">
        <v>-100</v>
      </c>
      <c r="AA35" s="22">
        <v>4230114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4230114</v>
      </c>
      <c r="F37" s="31">
        <f t="shared" si="3"/>
        <v>4230114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2115054</v>
      </c>
      <c r="Y37" s="31">
        <f t="shared" si="3"/>
        <v>-2115054</v>
      </c>
      <c r="Z37" s="32">
        <f>+IF(X37&lt;&gt;0,+(Y37/X37)*100,0)</f>
        <v>-100</v>
      </c>
      <c r="AA37" s="33">
        <f>SUM(AA29:AA36)</f>
        <v>4230114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4230114</v>
      </c>
      <c r="F44" s="31">
        <f t="shared" si="5"/>
        <v>4230114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2115054</v>
      </c>
      <c r="Y44" s="31">
        <f t="shared" si="5"/>
        <v>-2115054</v>
      </c>
      <c r="Z44" s="32">
        <f>+IF(X44&lt;&gt;0,+(Y44/X44)*100,0)</f>
        <v>-100</v>
      </c>
      <c r="AA44" s="33">
        <f>+AA37+AA43</f>
        <v>4230114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11485086</v>
      </c>
      <c r="F45" s="44">
        <f t="shared" si="6"/>
        <v>11485086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5742546</v>
      </c>
      <c r="Y45" s="44">
        <f t="shared" si="6"/>
        <v>-5742546</v>
      </c>
      <c r="Z45" s="45">
        <f>+IF(X45&lt;&gt;0,+(Y45/X45)*100,0)</f>
        <v>-100</v>
      </c>
      <c r="AA45" s="46">
        <f>+AA26-AA44</f>
        <v>11485086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2036004</v>
      </c>
      <c r="F6" s="20">
        <v>2036004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1018002</v>
      </c>
      <c r="Y6" s="20">
        <v>-1018002</v>
      </c>
      <c r="Z6" s="21">
        <v>-100</v>
      </c>
      <c r="AA6" s="22">
        <v>2036004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2036004</v>
      </c>
      <c r="F13" s="31">
        <f t="shared" si="0"/>
        <v>2036004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1018002</v>
      </c>
      <c r="Y13" s="31">
        <f t="shared" si="0"/>
        <v>-1018002</v>
      </c>
      <c r="Z13" s="32">
        <f>+IF(X13&lt;&gt;0,+(Y13/X13)*100,0)</f>
        <v>-100</v>
      </c>
      <c r="AA13" s="33">
        <f>SUM(AA6:AA12)</f>
        <v>2036004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2036004</v>
      </c>
      <c r="F26" s="31">
        <f t="shared" si="2"/>
        <v>2036004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1018002</v>
      </c>
      <c r="Y26" s="31">
        <f t="shared" si="2"/>
        <v>-1018002</v>
      </c>
      <c r="Z26" s="32">
        <f>+IF(X26&lt;&gt;0,+(Y26/X26)*100,0)</f>
        <v>-100</v>
      </c>
      <c r="AA26" s="33">
        <f>+AA13+AA25</f>
        <v>2036004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508000</v>
      </c>
      <c r="I33" s="20">
        <v>-1576913</v>
      </c>
      <c r="J33" s="20">
        <v>-1068913</v>
      </c>
      <c r="K33" s="20"/>
      <c r="L33" s="20">
        <v>916000</v>
      </c>
      <c r="M33" s="20"/>
      <c r="N33" s="20">
        <v>916000</v>
      </c>
      <c r="O33" s="20"/>
      <c r="P33" s="20"/>
      <c r="Q33" s="20"/>
      <c r="R33" s="20"/>
      <c r="S33" s="20"/>
      <c r="T33" s="20"/>
      <c r="U33" s="20"/>
      <c r="V33" s="20"/>
      <c r="W33" s="20">
        <v>-152913</v>
      </c>
      <c r="X33" s="20"/>
      <c r="Y33" s="20">
        <v>-152913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508000</v>
      </c>
      <c r="I37" s="31">
        <f t="shared" si="3"/>
        <v>-1576913</v>
      </c>
      <c r="J37" s="31">
        <f t="shared" si="3"/>
        <v>-1068913</v>
      </c>
      <c r="K37" s="31">
        <f t="shared" si="3"/>
        <v>0</v>
      </c>
      <c r="L37" s="31">
        <f t="shared" si="3"/>
        <v>916000</v>
      </c>
      <c r="M37" s="31">
        <f t="shared" si="3"/>
        <v>0</v>
      </c>
      <c r="N37" s="31">
        <f t="shared" si="3"/>
        <v>916000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-152913</v>
      </c>
      <c r="X37" s="31">
        <f t="shared" si="3"/>
        <v>0</v>
      </c>
      <c r="Y37" s="31">
        <f t="shared" si="3"/>
        <v>-152913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508000</v>
      </c>
      <c r="I44" s="31">
        <f t="shared" si="5"/>
        <v>-1576913</v>
      </c>
      <c r="J44" s="31">
        <f t="shared" si="5"/>
        <v>-1068913</v>
      </c>
      <c r="K44" s="31">
        <f t="shared" si="5"/>
        <v>0</v>
      </c>
      <c r="L44" s="31">
        <f t="shared" si="5"/>
        <v>916000</v>
      </c>
      <c r="M44" s="31">
        <f t="shared" si="5"/>
        <v>0</v>
      </c>
      <c r="N44" s="31">
        <f t="shared" si="5"/>
        <v>916000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-152913</v>
      </c>
      <c r="X44" s="31">
        <f t="shared" si="5"/>
        <v>0</v>
      </c>
      <c r="Y44" s="31">
        <f t="shared" si="5"/>
        <v>-152913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2036004</v>
      </c>
      <c r="F45" s="44">
        <f t="shared" si="6"/>
        <v>2036004</v>
      </c>
      <c r="G45" s="44">
        <f t="shared" si="6"/>
        <v>0</v>
      </c>
      <c r="H45" s="44">
        <f t="shared" si="6"/>
        <v>-508000</v>
      </c>
      <c r="I45" s="44">
        <f t="shared" si="6"/>
        <v>1576913</v>
      </c>
      <c r="J45" s="44">
        <f t="shared" si="6"/>
        <v>1068913</v>
      </c>
      <c r="K45" s="44">
        <f t="shared" si="6"/>
        <v>0</v>
      </c>
      <c r="L45" s="44">
        <f t="shared" si="6"/>
        <v>-916000</v>
      </c>
      <c r="M45" s="44">
        <f t="shared" si="6"/>
        <v>0</v>
      </c>
      <c r="N45" s="44">
        <f t="shared" si="6"/>
        <v>-916000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152913</v>
      </c>
      <c r="X45" s="44">
        <f t="shared" si="6"/>
        <v>1018002</v>
      </c>
      <c r="Y45" s="44">
        <f t="shared" si="6"/>
        <v>-865089</v>
      </c>
      <c r="Z45" s="45">
        <f>+IF(X45&lt;&gt;0,+(Y45/X45)*100,0)</f>
        <v>-84.979106131422142</v>
      </c>
      <c r="AA45" s="46">
        <f>+AA26-AA44</f>
        <v>2036004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1769661162</v>
      </c>
      <c r="D17" s="18"/>
      <c r="E17" s="19">
        <v>3503630300</v>
      </c>
      <c r="F17" s="20">
        <v>3503630300</v>
      </c>
      <c r="G17" s="24"/>
      <c r="H17" s="24"/>
      <c r="I17" s="24"/>
      <c r="J17" s="20"/>
      <c r="K17" s="24">
        <v>3533413571</v>
      </c>
      <c r="L17" s="24"/>
      <c r="M17" s="20"/>
      <c r="N17" s="24">
        <v>3533413571</v>
      </c>
      <c r="O17" s="24"/>
      <c r="P17" s="24"/>
      <c r="Q17" s="20"/>
      <c r="R17" s="24"/>
      <c r="S17" s="24"/>
      <c r="T17" s="20"/>
      <c r="U17" s="24"/>
      <c r="V17" s="24"/>
      <c r="W17" s="24">
        <v>3533413571</v>
      </c>
      <c r="X17" s="20">
        <v>1751815152</v>
      </c>
      <c r="Y17" s="24">
        <v>1781598419</v>
      </c>
      <c r="Z17" s="25">
        <v>101.70013753825553</v>
      </c>
      <c r="AA17" s="26">
        <v>3503630300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1769661162</v>
      </c>
      <c r="D25" s="29">
        <f t="shared" ref="D25:Y25" si="1">SUM(D15:D24)</f>
        <v>0</v>
      </c>
      <c r="E25" s="35">
        <f t="shared" si="1"/>
        <v>3503630300</v>
      </c>
      <c r="F25" s="36">
        <f t="shared" si="1"/>
        <v>3503630300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3533413571</v>
      </c>
      <c r="L25" s="36">
        <f t="shared" si="1"/>
        <v>0</v>
      </c>
      <c r="M25" s="36">
        <f t="shared" si="1"/>
        <v>0</v>
      </c>
      <c r="N25" s="36">
        <f t="shared" si="1"/>
        <v>3533413571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3533413571</v>
      </c>
      <c r="X25" s="36">
        <f t="shared" si="1"/>
        <v>1751815152</v>
      </c>
      <c r="Y25" s="36">
        <f t="shared" si="1"/>
        <v>1781598419</v>
      </c>
      <c r="Z25" s="37">
        <f>+IF(X25&lt;&gt;0,+(Y25/X25)*100,0)</f>
        <v>101.70013753825553</v>
      </c>
      <c r="AA25" s="38">
        <f>SUM(AA15:AA24)</f>
        <v>3503630300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1769661162</v>
      </c>
      <c r="D26" s="29">
        <f>+D13+D25</f>
        <v>0</v>
      </c>
      <c r="E26" s="30">
        <f t="shared" si="2"/>
        <v>3503630300</v>
      </c>
      <c r="F26" s="31">
        <f t="shared" si="2"/>
        <v>3503630300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3533413571</v>
      </c>
      <c r="L26" s="31">
        <f t="shared" si="2"/>
        <v>0</v>
      </c>
      <c r="M26" s="31">
        <f t="shared" si="2"/>
        <v>0</v>
      </c>
      <c r="N26" s="31">
        <f t="shared" si="2"/>
        <v>3533413571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3533413571</v>
      </c>
      <c r="X26" s="31">
        <f t="shared" si="2"/>
        <v>1751815152</v>
      </c>
      <c r="Y26" s="31">
        <f t="shared" si="2"/>
        <v>1781598419</v>
      </c>
      <c r="Z26" s="32">
        <f>+IF(X26&lt;&gt;0,+(Y26/X26)*100,0)</f>
        <v>101.70013753825553</v>
      </c>
      <c r="AA26" s="33">
        <f>+AA13+AA25</f>
        <v>3503630300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1769661162</v>
      </c>
      <c r="D45" s="42">
        <f t="shared" si="6"/>
        <v>0</v>
      </c>
      <c r="E45" s="43">
        <f t="shared" si="6"/>
        <v>3503630300</v>
      </c>
      <c r="F45" s="44">
        <f t="shared" si="6"/>
        <v>3503630300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3533413571</v>
      </c>
      <c r="L45" s="44">
        <f t="shared" si="6"/>
        <v>0</v>
      </c>
      <c r="M45" s="44">
        <f t="shared" si="6"/>
        <v>0</v>
      </c>
      <c r="N45" s="44">
        <f t="shared" si="6"/>
        <v>3533413571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3533413571</v>
      </c>
      <c r="X45" s="44">
        <f t="shared" si="6"/>
        <v>1751815152</v>
      </c>
      <c r="Y45" s="44">
        <f t="shared" si="6"/>
        <v>1781598419</v>
      </c>
      <c r="Z45" s="45">
        <f>+IF(X45&lt;&gt;0,+(Y45/X45)*100,0)</f>
        <v>101.70013753825553</v>
      </c>
      <c r="AA45" s="46">
        <f>+AA26-AA44</f>
        <v>3503630300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3503630300</v>
      </c>
      <c r="F47" s="20">
        <v>3503630300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1751815152</v>
      </c>
      <c r="Y47" s="20">
        <v>-1751815152</v>
      </c>
      <c r="Z47" s="47">
        <v>-100</v>
      </c>
      <c r="AA47" s="22">
        <v>3503630300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3503630300</v>
      </c>
      <c r="F50" s="52">
        <f t="shared" si="7"/>
        <v>3503630300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1751815152</v>
      </c>
      <c r="Y50" s="52">
        <f t="shared" si="7"/>
        <v>-1751815152</v>
      </c>
      <c r="Z50" s="53">
        <f>+IF(X50&lt;&gt;0,+(Y50/X50)*100,0)</f>
        <v>-100</v>
      </c>
      <c r="AA50" s="54">
        <f>SUM(AA47:AA49)</f>
        <v>3503630300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185029031</v>
      </c>
      <c r="G7" s="20">
        <v>409406011</v>
      </c>
      <c r="H7" s="20">
        <v>-121057399</v>
      </c>
      <c r="I7" s="20">
        <v>21668792</v>
      </c>
      <c r="J7" s="20">
        <v>310017404</v>
      </c>
      <c r="K7" s="20">
        <v>20225300</v>
      </c>
      <c r="L7" s="20">
        <v>20873820</v>
      </c>
      <c r="M7" s="20">
        <v>21316914</v>
      </c>
      <c r="N7" s="20">
        <v>62416034</v>
      </c>
      <c r="O7" s="20"/>
      <c r="P7" s="20"/>
      <c r="Q7" s="20"/>
      <c r="R7" s="20"/>
      <c r="S7" s="20"/>
      <c r="T7" s="20"/>
      <c r="U7" s="20"/>
      <c r="V7" s="20"/>
      <c r="W7" s="20">
        <v>372433438</v>
      </c>
      <c r="X7" s="20">
        <v>92514534</v>
      </c>
      <c r="Y7" s="20">
        <v>279918904</v>
      </c>
      <c r="Z7" s="21">
        <v>302.56749063882222</v>
      </c>
      <c r="AA7" s="22">
        <v>185029031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185029031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20225300</v>
      </c>
      <c r="L13" s="31">
        <f t="shared" si="0"/>
        <v>20873820</v>
      </c>
      <c r="M13" s="31">
        <f t="shared" si="0"/>
        <v>21316914</v>
      </c>
      <c r="N13" s="31">
        <f t="shared" si="0"/>
        <v>62416034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372433438</v>
      </c>
      <c r="X13" s="31">
        <f t="shared" si="0"/>
        <v>92514534</v>
      </c>
      <c r="Y13" s="31">
        <f t="shared" si="0"/>
        <v>279918904</v>
      </c>
      <c r="Z13" s="32">
        <f>+IF(X13&lt;&gt;0,+(Y13/X13)*100,0)</f>
        <v>302.56749063882222</v>
      </c>
      <c r="AA13" s="33">
        <f>SUM(AA6:AA12)</f>
        <v>185029031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70857036</v>
      </c>
      <c r="G17" s="24">
        <v>66709337</v>
      </c>
      <c r="H17" s="24">
        <v>-2090990</v>
      </c>
      <c r="I17" s="24"/>
      <c r="J17" s="20">
        <v>64618347</v>
      </c>
      <c r="K17" s="24">
        <v>178162</v>
      </c>
      <c r="L17" s="24">
        <v>3676882</v>
      </c>
      <c r="M17" s="20">
        <v>208271</v>
      </c>
      <c r="N17" s="24">
        <v>4063315</v>
      </c>
      <c r="O17" s="24"/>
      <c r="P17" s="24"/>
      <c r="Q17" s="20"/>
      <c r="R17" s="24"/>
      <c r="S17" s="24"/>
      <c r="T17" s="20"/>
      <c r="U17" s="24"/>
      <c r="V17" s="24"/>
      <c r="W17" s="24">
        <v>68681662</v>
      </c>
      <c r="X17" s="20">
        <v>35428530</v>
      </c>
      <c r="Y17" s="24">
        <v>33253132</v>
      </c>
      <c r="Z17" s="25">
        <v>93.859756529554005</v>
      </c>
      <c r="AA17" s="26">
        <v>70857036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70857036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178162</v>
      </c>
      <c r="L25" s="36">
        <f t="shared" si="1"/>
        <v>3676882</v>
      </c>
      <c r="M25" s="36">
        <f t="shared" si="1"/>
        <v>208271</v>
      </c>
      <c r="N25" s="36">
        <f t="shared" si="1"/>
        <v>4063315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68681662</v>
      </c>
      <c r="X25" s="36">
        <f t="shared" si="1"/>
        <v>35428530</v>
      </c>
      <c r="Y25" s="36">
        <f t="shared" si="1"/>
        <v>33253132</v>
      </c>
      <c r="Z25" s="37">
        <f>+IF(X25&lt;&gt;0,+(Y25/X25)*100,0)</f>
        <v>93.859756529554005</v>
      </c>
      <c r="AA25" s="38">
        <f>SUM(AA15:AA24)</f>
        <v>70857036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255886067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20403462</v>
      </c>
      <c r="L26" s="31">
        <f t="shared" si="2"/>
        <v>24550702</v>
      </c>
      <c r="M26" s="31">
        <f t="shared" si="2"/>
        <v>21525185</v>
      </c>
      <c r="N26" s="31">
        <f t="shared" si="2"/>
        <v>66479349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441115100</v>
      </c>
      <c r="X26" s="31">
        <f t="shared" si="2"/>
        <v>127943064</v>
      </c>
      <c r="Y26" s="31">
        <f t="shared" si="2"/>
        <v>313172036</v>
      </c>
      <c r="Z26" s="32">
        <f>+IF(X26&lt;&gt;0,+(Y26/X26)*100,0)</f>
        <v>244.77453189646917</v>
      </c>
      <c r="AA26" s="33">
        <f>+AA13+AA25</f>
        <v>255886067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38773866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>
        <v>-204887</v>
      </c>
      <c r="M33" s="20">
        <v>-3828893</v>
      </c>
      <c r="N33" s="20">
        <v>-4033780</v>
      </c>
      <c r="O33" s="20"/>
      <c r="P33" s="20"/>
      <c r="Q33" s="20"/>
      <c r="R33" s="20"/>
      <c r="S33" s="20"/>
      <c r="T33" s="20"/>
      <c r="U33" s="20"/>
      <c r="V33" s="20"/>
      <c r="W33" s="20">
        <v>-73798983</v>
      </c>
      <c r="X33" s="20">
        <v>19386930</v>
      </c>
      <c r="Y33" s="20">
        <v>-93185913</v>
      </c>
      <c r="Z33" s="21">
        <v>-480.66358624083341</v>
      </c>
      <c r="AA33" s="22">
        <v>38773866</v>
      </c>
    </row>
    <row r="34" spans="1:27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73742724</v>
      </c>
      <c r="Y34" s="20">
        <v>89551191</v>
      </c>
      <c r="Z34" s="21">
        <v>121.43732444708715</v>
      </c>
      <c r="AA34" s="22">
        <v>147485450</v>
      </c>
    </row>
    <row r="35" spans="1:27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>
        <v>1510000</v>
      </c>
      <c r="L35" s="20">
        <v>1544087</v>
      </c>
      <c r="M35" s="20">
        <v>1567185</v>
      </c>
      <c r="N35" s="20">
        <v>4621272</v>
      </c>
      <c r="O35" s="20"/>
      <c r="P35" s="20"/>
      <c r="Q35" s="20"/>
      <c r="R35" s="20"/>
      <c r="S35" s="20"/>
      <c r="T35" s="20"/>
      <c r="U35" s="20"/>
      <c r="V35" s="20"/>
      <c r="W35" s="20">
        <v>94872202</v>
      </c>
      <c r="X35" s="20"/>
      <c r="Y35" s="20">
        <v>94872202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186259316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1510000</v>
      </c>
      <c r="L37" s="31">
        <f t="shared" si="3"/>
        <v>1339200</v>
      </c>
      <c r="M37" s="31">
        <f t="shared" si="3"/>
        <v>-2261708</v>
      </c>
      <c r="N37" s="31">
        <f t="shared" si="3"/>
        <v>587492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184367134</v>
      </c>
      <c r="X37" s="31">
        <f t="shared" si="3"/>
        <v>93129654</v>
      </c>
      <c r="Y37" s="31">
        <f t="shared" si="3"/>
        <v>91237480</v>
      </c>
      <c r="Z37" s="32">
        <f>+IF(X37&lt;&gt;0,+(Y37/X37)*100,0)</f>
        <v>97.96823684108179</v>
      </c>
      <c r="AA37" s="33">
        <f>SUM(AA29:AA36)</f>
        <v>186259316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186259316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1510000</v>
      </c>
      <c r="L44" s="31">
        <f t="shared" si="5"/>
        <v>1339200</v>
      </c>
      <c r="M44" s="31">
        <f t="shared" si="5"/>
        <v>-2261708</v>
      </c>
      <c r="N44" s="31">
        <f t="shared" si="5"/>
        <v>587492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184367134</v>
      </c>
      <c r="X44" s="31">
        <f t="shared" si="5"/>
        <v>93129654</v>
      </c>
      <c r="Y44" s="31">
        <f t="shared" si="5"/>
        <v>91237480</v>
      </c>
      <c r="Z44" s="32">
        <f>+IF(X44&lt;&gt;0,+(Y44/X44)*100,0)</f>
        <v>97.96823684108179</v>
      </c>
      <c r="AA44" s="33">
        <f>+AA37+AA43</f>
        <v>186259316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69626751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18893462</v>
      </c>
      <c r="L45" s="44">
        <f t="shared" si="6"/>
        <v>23211502</v>
      </c>
      <c r="M45" s="44">
        <f t="shared" si="6"/>
        <v>23786893</v>
      </c>
      <c r="N45" s="44">
        <f t="shared" si="6"/>
        <v>65891857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256747966</v>
      </c>
      <c r="X45" s="44">
        <f t="shared" si="6"/>
        <v>34813410</v>
      </c>
      <c r="Y45" s="44">
        <f t="shared" si="6"/>
        <v>221934556</v>
      </c>
      <c r="Z45" s="45">
        <f>+IF(X45&lt;&gt;0,+(Y45/X45)*100,0)</f>
        <v>637.49732071635617</v>
      </c>
      <c r="AA45" s="46">
        <f>+AA26-AA44</f>
        <v>69626751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>
        <v>13073785</v>
      </c>
      <c r="L47" s="20">
        <v>23847525</v>
      </c>
      <c r="M47" s="20">
        <v>24499007</v>
      </c>
      <c r="N47" s="20">
        <v>61420317</v>
      </c>
      <c r="O47" s="20"/>
      <c r="P47" s="20"/>
      <c r="Q47" s="20"/>
      <c r="R47" s="20"/>
      <c r="S47" s="20"/>
      <c r="T47" s="20"/>
      <c r="U47" s="20"/>
      <c r="V47" s="20"/>
      <c r="W47" s="20">
        <v>373485968</v>
      </c>
      <c r="X47" s="20"/>
      <c r="Y47" s="20">
        <v>373485968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13073785</v>
      </c>
      <c r="L50" s="52">
        <f t="shared" si="7"/>
        <v>23847525</v>
      </c>
      <c r="M50" s="52">
        <f t="shared" si="7"/>
        <v>24499007</v>
      </c>
      <c r="N50" s="52">
        <f t="shared" si="7"/>
        <v>61420317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373485968</v>
      </c>
      <c r="X50" s="52">
        <f t="shared" si="7"/>
        <v>0</v>
      </c>
      <c r="Y50" s="52">
        <f t="shared" si="7"/>
        <v>373485968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13735008</v>
      </c>
      <c r="D7" s="18"/>
      <c r="E7" s="19"/>
      <c r="F7" s="20"/>
      <c r="G7" s="20">
        <v>115470544</v>
      </c>
      <c r="H7" s="20">
        <v>-95118990</v>
      </c>
      <c r="I7" s="20">
        <v>3190047</v>
      </c>
      <c r="J7" s="20">
        <v>23541601</v>
      </c>
      <c r="K7" s="20">
        <v>3127753</v>
      </c>
      <c r="L7" s="20">
        <v>3177492</v>
      </c>
      <c r="M7" s="20">
        <v>3140617</v>
      </c>
      <c r="N7" s="20">
        <v>9445862</v>
      </c>
      <c r="O7" s="20"/>
      <c r="P7" s="20"/>
      <c r="Q7" s="20"/>
      <c r="R7" s="20"/>
      <c r="S7" s="20"/>
      <c r="T7" s="20"/>
      <c r="U7" s="20"/>
      <c r="V7" s="20"/>
      <c r="W7" s="20">
        <v>32987463</v>
      </c>
      <c r="X7" s="20"/>
      <c r="Y7" s="20">
        <v>32987463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13735008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115470544</v>
      </c>
      <c r="H13" s="31">
        <f t="shared" si="0"/>
        <v>-95118990</v>
      </c>
      <c r="I13" s="31">
        <f t="shared" si="0"/>
        <v>3190047</v>
      </c>
      <c r="J13" s="31">
        <f t="shared" si="0"/>
        <v>23541601</v>
      </c>
      <c r="K13" s="31">
        <f t="shared" si="0"/>
        <v>3127753</v>
      </c>
      <c r="L13" s="31">
        <f t="shared" si="0"/>
        <v>3177492</v>
      </c>
      <c r="M13" s="31">
        <f t="shared" si="0"/>
        <v>3140617</v>
      </c>
      <c r="N13" s="31">
        <f t="shared" si="0"/>
        <v>9445862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32987463</v>
      </c>
      <c r="X13" s="31">
        <f t="shared" si="0"/>
        <v>0</v>
      </c>
      <c r="Y13" s="31">
        <f t="shared" si="0"/>
        <v>32987463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868402</v>
      </c>
      <c r="D17" s="18"/>
      <c r="E17" s="19"/>
      <c r="F17" s="20"/>
      <c r="G17" s="24"/>
      <c r="H17" s="24">
        <v>868401</v>
      </c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868402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868401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14603410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115470544</v>
      </c>
      <c r="H26" s="31">
        <f t="shared" si="2"/>
        <v>-94250589</v>
      </c>
      <c r="I26" s="31">
        <f t="shared" si="2"/>
        <v>3190047</v>
      </c>
      <c r="J26" s="31">
        <f t="shared" si="2"/>
        <v>24410002</v>
      </c>
      <c r="K26" s="31">
        <f t="shared" si="2"/>
        <v>3127753</v>
      </c>
      <c r="L26" s="31">
        <f t="shared" si="2"/>
        <v>3177492</v>
      </c>
      <c r="M26" s="31">
        <f t="shared" si="2"/>
        <v>3140617</v>
      </c>
      <c r="N26" s="31">
        <f t="shared" si="2"/>
        <v>9445862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33855864</v>
      </c>
      <c r="X26" s="31">
        <f t="shared" si="2"/>
        <v>0</v>
      </c>
      <c r="Y26" s="31">
        <f t="shared" si="2"/>
        <v>33855864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63981907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12038057</v>
      </c>
      <c r="D35" s="18"/>
      <c r="E35" s="19"/>
      <c r="F35" s="20"/>
      <c r="G35" s="20">
        <v>12082748</v>
      </c>
      <c r="H35" s="20">
        <v>479988</v>
      </c>
      <c r="I35" s="20">
        <v>202442</v>
      </c>
      <c r="J35" s="20">
        <v>12765178</v>
      </c>
      <c r="K35" s="20">
        <v>193082</v>
      </c>
      <c r="L35" s="20">
        <v>199037</v>
      </c>
      <c r="M35" s="20">
        <v>197469</v>
      </c>
      <c r="N35" s="20">
        <v>589588</v>
      </c>
      <c r="O35" s="20"/>
      <c r="P35" s="20"/>
      <c r="Q35" s="20"/>
      <c r="R35" s="20"/>
      <c r="S35" s="20"/>
      <c r="T35" s="20"/>
      <c r="U35" s="20"/>
      <c r="V35" s="20"/>
      <c r="W35" s="20">
        <v>13354766</v>
      </c>
      <c r="X35" s="20"/>
      <c r="Y35" s="20">
        <v>13354766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76019964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76064655</v>
      </c>
      <c r="H37" s="31">
        <f t="shared" si="3"/>
        <v>479988</v>
      </c>
      <c r="I37" s="31">
        <f t="shared" si="3"/>
        <v>202442</v>
      </c>
      <c r="J37" s="31">
        <f t="shared" si="3"/>
        <v>76747085</v>
      </c>
      <c r="K37" s="31">
        <f t="shared" si="3"/>
        <v>193082</v>
      </c>
      <c r="L37" s="31">
        <f t="shared" si="3"/>
        <v>199037</v>
      </c>
      <c r="M37" s="31">
        <f t="shared" si="3"/>
        <v>197469</v>
      </c>
      <c r="N37" s="31">
        <f t="shared" si="3"/>
        <v>589588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77336673</v>
      </c>
      <c r="X37" s="31">
        <f t="shared" si="3"/>
        <v>0</v>
      </c>
      <c r="Y37" s="31">
        <f t="shared" si="3"/>
        <v>77336673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9804987</v>
      </c>
      <c r="D40" s="18"/>
      <c r="E40" s="19"/>
      <c r="F40" s="20"/>
      <c r="G40" s="20">
        <v>9804987</v>
      </c>
      <c r="H40" s="20"/>
      <c r="I40" s="20"/>
      <c r="J40" s="20">
        <v>9804987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9804987</v>
      </c>
      <c r="X40" s="20"/>
      <c r="Y40" s="20">
        <v>9804987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9804987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9804987</v>
      </c>
      <c r="H43" s="36">
        <f t="shared" si="4"/>
        <v>0</v>
      </c>
      <c r="I43" s="36">
        <f t="shared" si="4"/>
        <v>0</v>
      </c>
      <c r="J43" s="36">
        <f t="shared" si="4"/>
        <v>9804987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9804987</v>
      </c>
      <c r="X43" s="36">
        <f t="shared" si="4"/>
        <v>0</v>
      </c>
      <c r="Y43" s="36">
        <f t="shared" si="4"/>
        <v>9804987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85824951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85869642</v>
      </c>
      <c r="H44" s="31">
        <f t="shared" si="5"/>
        <v>479988</v>
      </c>
      <c r="I44" s="31">
        <f t="shared" si="5"/>
        <v>202442</v>
      </c>
      <c r="J44" s="31">
        <f t="shared" si="5"/>
        <v>86552072</v>
      </c>
      <c r="K44" s="31">
        <f t="shared" si="5"/>
        <v>193082</v>
      </c>
      <c r="L44" s="31">
        <f t="shared" si="5"/>
        <v>199037</v>
      </c>
      <c r="M44" s="31">
        <f t="shared" si="5"/>
        <v>197469</v>
      </c>
      <c r="N44" s="31">
        <f t="shared" si="5"/>
        <v>589588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87141660</v>
      </c>
      <c r="X44" s="31">
        <f t="shared" si="5"/>
        <v>0</v>
      </c>
      <c r="Y44" s="31">
        <f t="shared" si="5"/>
        <v>87141660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-71221541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29600902</v>
      </c>
      <c r="H45" s="44">
        <f t="shared" si="6"/>
        <v>-94730577</v>
      </c>
      <c r="I45" s="44">
        <f t="shared" si="6"/>
        <v>2987605</v>
      </c>
      <c r="J45" s="44">
        <f t="shared" si="6"/>
        <v>-62142070</v>
      </c>
      <c r="K45" s="44">
        <f t="shared" si="6"/>
        <v>2934671</v>
      </c>
      <c r="L45" s="44">
        <f t="shared" si="6"/>
        <v>2978455</v>
      </c>
      <c r="M45" s="44">
        <f t="shared" si="6"/>
        <v>2943148</v>
      </c>
      <c r="N45" s="44">
        <f t="shared" si="6"/>
        <v>8856274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-53285796</v>
      </c>
      <c r="X45" s="44">
        <f t="shared" si="6"/>
        <v>0</v>
      </c>
      <c r="Y45" s="44">
        <f t="shared" si="6"/>
        <v>-53285796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126613680</v>
      </c>
      <c r="D47" s="18"/>
      <c r="E47" s="19"/>
      <c r="F47" s="20"/>
      <c r="G47" s="20">
        <v>129385116</v>
      </c>
      <c r="H47" s="20">
        <v>3240689</v>
      </c>
      <c r="I47" s="20">
        <v>2327539</v>
      </c>
      <c r="J47" s="20">
        <v>134953344</v>
      </c>
      <c r="K47" s="20">
        <v>2359640</v>
      </c>
      <c r="L47" s="20">
        <v>2194520</v>
      </c>
      <c r="M47" s="20">
        <v>1929627</v>
      </c>
      <c r="N47" s="20">
        <v>6483787</v>
      </c>
      <c r="O47" s="20"/>
      <c r="P47" s="20"/>
      <c r="Q47" s="20"/>
      <c r="R47" s="20"/>
      <c r="S47" s="20"/>
      <c r="T47" s="20"/>
      <c r="U47" s="20"/>
      <c r="V47" s="20"/>
      <c r="W47" s="20">
        <v>141437131</v>
      </c>
      <c r="X47" s="20"/>
      <c r="Y47" s="20">
        <v>141437131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126613680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129385116</v>
      </c>
      <c r="H50" s="52">
        <f t="shared" si="7"/>
        <v>3240689</v>
      </c>
      <c r="I50" s="52">
        <f t="shared" si="7"/>
        <v>2327539</v>
      </c>
      <c r="J50" s="52">
        <f t="shared" si="7"/>
        <v>134953344</v>
      </c>
      <c r="K50" s="52">
        <f t="shared" si="7"/>
        <v>2359640</v>
      </c>
      <c r="L50" s="52">
        <f t="shared" si="7"/>
        <v>2194520</v>
      </c>
      <c r="M50" s="52">
        <f t="shared" si="7"/>
        <v>1929627</v>
      </c>
      <c r="N50" s="52">
        <f t="shared" si="7"/>
        <v>6483787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141437131</v>
      </c>
      <c r="X50" s="52">
        <f t="shared" si="7"/>
        <v>0</v>
      </c>
      <c r="Y50" s="52">
        <f t="shared" si="7"/>
        <v>141437131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-16664872</v>
      </c>
      <c r="G6" s="20">
        <v>-4801098</v>
      </c>
      <c r="H6" s="20">
        <v>3330038</v>
      </c>
      <c r="I6" s="20">
        <v>-2979182</v>
      </c>
      <c r="J6" s="20">
        <v>-4450242</v>
      </c>
      <c r="K6" s="20">
        <v>-490151</v>
      </c>
      <c r="L6" s="20">
        <v>-4166150</v>
      </c>
      <c r="M6" s="20">
        <v>-6665094</v>
      </c>
      <c r="N6" s="20">
        <v>-11321395</v>
      </c>
      <c r="O6" s="20"/>
      <c r="P6" s="20"/>
      <c r="Q6" s="20"/>
      <c r="R6" s="20"/>
      <c r="S6" s="20"/>
      <c r="T6" s="20"/>
      <c r="U6" s="20"/>
      <c r="V6" s="20"/>
      <c r="W6" s="20">
        <v>-15771637</v>
      </c>
      <c r="X6" s="20">
        <v>-8332380</v>
      </c>
      <c r="Y6" s="20">
        <v>-7439257</v>
      </c>
      <c r="Z6" s="21">
        <v>89.28129778046609</v>
      </c>
      <c r="AA6" s="22">
        <v>-16664872</v>
      </c>
    </row>
    <row r="7" spans="1:27" x14ac:dyDescent="0.25">
      <c r="A7" s="23" t="s">
        <v>35</v>
      </c>
      <c r="B7" s="17" t="s">
        <v>32</v>
      </c>
      <c r="C7" s="18">
        <v>-194501048</v>
      </c>
      <c r="D7" s="18"/>
      <c r="E7" s="19">
        <v>-148537765</v>
      </c>
      <c r="F7" s="20">
        <v>-148537765</v>
      </c>
      <c r="G7" s="20">
        <v>-270205813</v>
      </c>
      <c r="H7" s="20">
        <v>3265209</v>
      </c>
      <c r="I7" s="20">
        <v>3333997</v>
      </c>
      <c r="J7" s="20">
        <v>-263606607</v>
      </c>
      <c r="K7" s="20">
        <v>2774032</v>
      </c>
      <c r="L7" s="20">
        <v>2798966</v>
      </c>
      <c r="M7" s="20">
        <v>3278128</v>
      </c>
      <c r="N7" s="20">
        <v>8851126</v>
      </c>
      <c r="O7" s="20"/>
      <c r="P7" s="20"/>
      <c r="Q7" s="20"/>
      <c r="R7" s="20"/>
      <c r="S7" s="20"/>
      <c r="T7" s="20"/>
      <c r="U7" s="20"/>
      <c r="V7" s="20"/>
      <c r="W7" s="20">
        <v>-254755481</v>
      </c>
      <c r="X7" s="20">
        <v>-146377309</v>
      </c>
      <c r="Y7" s="20">
        <v>-108378172</v>
      </c>
      <c r="Z7" s="21">
        <v>74.040281748860409</v>
      </c>
      <c r="AA7" s="22">
        <v>-148537765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-181136411</v>
      </c>
      <c r="D13" s="29">
        <f>SUM(D6:D12)</f>
        <v>0</v>
      </c>
      <c r="E13" s="30">
        <f t="shared" si="0"/>
        <v>-165202637</v>
      </c>
      <c r="F13" s="31">
        <f t="shared" si="0"/>
        <v>-165202637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2283881</v>
      </c>
      <c r="L13" s="31">
        <f t="shared" si="0"/>
        <v>-1367184</v>
      </c>
      <c r="M13" s="31">
        <f t="shared" si="0"/>
        <v>-3386966</v>
      </c>
      <c r="N13" s="31">
        <f t="shared" si="0"/>
        <v>-2470269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-270527118</v>
      </c>
      <c r="X13" s="31">
        <f t="shared" si="0"/>
        <v>-154709689</v>
      </c>
      <c r="Y13" s="31">
        <f t="shared" si="0"/>
        <v>-115817429</v>
      </c>
      <c r="Z13" s="32">
        <f>+IF(X13&lt;&gt;0,+(Y13/X13)*100,0)</f>
        <v>74.861134909268685</v>
      </c>
      <c r="AA13" s="33">
        <f>SUM(AA6:AA12)</f>
        <v>-165202637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3129198</v>
      </c>
      <c r="D17" s="18"/>
      <c r="E17" s="19">
        <v>14286213</v>
      </c>
      <c r="F17" s="20">
        <v>14286213</v>
      </c>
      <c r="G17" s="24">
        <v>9190807</v>
      </c>
      <c r="H17" s="24">
        <v>120700</v>
      </c>
      <c r="I17" s="24">
        <v>5501068</v>
      </c>
      <c r="J17" s="20">
        <v>14812575</v>
      </c>
      <c r="K17" s="24">
        <v>2465059</v>
      </c>
      <c r="L17" s="24">
        <v>4446298</v>
      </c>
      <c r="M17" s="20">
        <v>7170953</v>
      </c>
      <c r="N17" s="24">
        <v>14082310</v>
      </c>
      <c r="O17" s="24"/>
      <c r="P17" s="24"/>
      <c r="Q17" s="20"/>
      <c r="R17" s="24"/>
      <c r="S17" s="24"/>
      <c r="T17" s="20"/>
      <c r="U17" s="24"/>
      <c r="V17" s="24"/>
      <c r="W17" s="24">
        <v>28894885</v>
      </c>
      <c r="X17" s="20">
        <v>7036211</v>
      </c>
      <c r="Y17" s="24">
        <v>21858674</v>
      </c>
      <c r="Z17" s="25">
        <v>310.65972865225331</v>
      </c>
      <c r="AA17" s="26">
        <v>14286213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3129198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14286213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2465059</v>
      </c>
      <c r="L25" s="36">
        <f t="shared" si="1"/>
        <v>4446298</v>
      </c>
      <c r="M25" s="36">
        <f t="shared" si="1"/>
        <v>7170953</v>
      </c>
      <c r="N25" s="36">
        <f t="shared" si="1"/>
        <v>14082310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28894885</v>
      </c>
      <c r="X25" s="36">
        <f t="shared" si="1"/>
        <v>7036211</v>
      </c>
      <c r="Y25" s="36">
        <f t="shared" si="1"/>
        <v>21858674</v>
      </c>
      <c r="Z25" s="37">
        <f>+IF(X25&lt;&gt;0,+(Y25/X25)*100,0)</f>
        <v>310.65972865225331</v>
      </c>
      <c r="AA25" s="38">
        <f>SUM(AA15:AA24)</f>
        <v>14286213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-178007213</v>
      </c>
      <c r="D26" s="29">
        <f>+D13+D25</f>
        <v>0</v>
      </c>
      <c r="E26" s="30">
        <f t="shared" si="2"/>
        <v>-150916424</v>
      </c>
      <c r="F26" s="31">
        <f t="shared" si="2"/>
        <v>-150916424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4748940</v>
      </c>
      <c r="L26" s="31">
        <f t="shared" si="2"/>
        <v>3079114</v>
      </c>
      <c r="M26" s="31">
        <f t="shared" si="2"/>
        <v>3783987</v>
      </c>
      <c r="N26" s="31">
        <f t="shared" si="2"/>
        <v>11612041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-241632233</v>
      </c>
      <c r="X26" s="31">
        <f t="shared" si="2"/>
        <v>-147673478</v>
      </c>
      <c r="Y26" s="31">
        <f t="shared" si="2"/>
        <v>-93958755</v>
      </c>
      <c r="Z26" s="32">
        <f>+IF(X26&lt;&gt;0,+(Y26/X26)*100,0)</f>
        <v>63.626018884718086</v>
      </c>
      <c r="AA26" s="33">
        <f>+AA13+AA25</f>
        <v>-150916424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-178007213</v>
      </c>
      <c r="D45" s="42">
        <f t="shared" si="6"/>
        <v>0</v>
      </c>
      <c r="E45" s="43">
        <f t="shared" si="6"/>
        <v>-150916424</v>
      </c>
      <c r="F45" s="44">
        <f t="shared" si="6"/>
        <v>-150916424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4748940</v>
      </c>
      <c r="L45" s="44">
        <f t="shared" si="6"/>
        <v>3079114</v>
      </c>
      <c r="M45" s="44">
        <f t="shared" si="6"/>
        <v>3783987</v>
      </c>
      <c r="N45" s="44">
        <f t="shared" si="6"/>
        <v>11612041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-241632233</v>
      </c>
      <c r="X45" s="44">
        <f t="shared" si="6"/>
        <v>-147673478</v>
      </c>
      <c r="Y45" s="44">
        <f t="shared" si="6"/>
        <v>-93958755</v>
      </c>
      <c r="Z45" s="45">
        <f>+IF(X45&lt;&gt;0,+(Y45/X45)*100,0)</f>
        <v>63.626018884718086</v>
      </c>
      <c r="AA45" s="46">
        <f>+AA26-AA44</f>
        <v>-150916424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-6485772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-3242826</v>
      </c>
      <c r="Y47" s="20">
        <v>3242826</v>
      </c>
      <c r="Z47" s="47">
        <v>-100</v>
      </c>
      <c r="AA47" s="22">
        <v>-6485772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-6485772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-3242826</v>
      </c>
      <c r="Y50" s="52">
        <f t="shared" si="7"/>
        <v>3242826</v>
      </c>
      <c r="Z50" s="53">
        <f>+IF(X50&lt;&gt;0,+(Y50/X50)*100,0)</f>
        <v>-100</v>
      </c>
      <c r="AA50" s="54">
        <f>SUM(AA47:AA49)</f>
        <v>-6485772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6EDBBB-7F14-4942-A24F-6C8DA55D7BD3}"/>
</file>

<file path=customXml/itemProps2.xml><?xml version="1.0" encoding="utf-8"?>
<ds:datastoreItem xmlns:ds="http://schemas.openxmlformats.org/officeDocument/2006/customXml" ds:itemID="{5ED0D477-A936-479A-911A-A5AD19591943}"/>
</file>

<file path=customXml/itemProps3.xml><?xml version="1.0" encoding="utf-8"?>
<ds:datastoreItem xmlns:ds="http://schemas.openxmlformats.org/officeDocument/2006/customXml" ds:itemID="{A40CF500-4914-48BC-B83E-6960BA20B3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2025-02-12T06:50:42Z</dcterms:created>
  <dcterms:modified xsi:type="dcterms:W3CDTF">2025-02-12T06:51:52Z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